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vucba-my.sharepoint.com/personal/katarina_vancova_region-bsk_sk/Documents/formulár podlimit klasik/Technológia práčovne_STUPAVA/1. Podklady pred vyhlásením/"/>
    </mc:Choice>
  </mc:AlternateContent>
  <xr:revisionPtr revIDLastSave="17" documentId="13_ncr:1_{34F7A305-6BBE-4AC0-95A7-2776063F19E0}" xr6:coauthVersionLast="47" xr6:coauthVersionMax="47" xr10:uidLastSave="{0381CF16-728E-4F99-BBB7-A2929D991ABC}"/>
  <bookViews>
    <workbookView xWindow="28680" yWindow="-120" windowWidth="29040" windowHeight="15720" xr2:uid="{00000000-000D-0000-FFFF-FFFF00000000}"/>
  </bookViews>
  <sheets>
    <sheet name="05 - Technológia práčovňa" sheetId="6" r:id="rId1"/>
    <sheet name="Zoznam figúr" sheetId="12" state="hidden" r:id="rId2"/>
  </sheets>
  <definedNames>
    <definedName name="_xlnm._FilterDatabase" localSheetId="0" hidden="1">'05 - Technológia práčovňa'!$C$129:$K$148</definedName>
    <definedName name="_xlnm.Print_Titles" localSheetId="0">'05 - Technológia práčovňa'!$129:$129</definedName>
    <definedName name="_xlnm.Print_Titles" localSheetId="1">'Zoznam figúr'!$9:$9</definedName>
    <definedName name="_xlnm.Print_Area" localSheetId="0">'05 - Technológia práčovňa'!$C$4:$J$76,'05 - Technológia práčovňa'!$C$82:$J$111,'05 - Technológia práčovňa'!$C$117:$J$148</definedName>
    <definedName name="_xlnm.Print_Area" localSheetId="1">'Zoznam figúr'!$C$4:$G$2466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2" l="1"/>
  <c r="J39" i="6"/>
  <c r="J38" i="6"/>
  <c r="J37" i="6"/>
  <c r="BI147" i="6"/>
  <c r="BH147" i="6"/>
  <c r="BG147" i="6"/>
  <c r="BE147" i="6"/>
  <c r="T147" i="6"/>
  <c r="T146" i="6"/>
  <c r="R147" i="6"/>
  <c r="R146" i="6" s="1"/>
  <c r="P147" i="6"/>
  <c r="P146" i="6"/>
  <c r="BI145" i="6"/>
  <c r="BH145" i="6"/>
  <c r="BG145" i="6"/>
  <c r="BE145" i="6"/>
  <c r="T145" i="6"/>
  <c r="R145" i="6"/>
  <c r="P145" i="6"/>
  <c r="BI144" i="6"/>
  <c r="BH144" i="6"/>
  <c r="BG144" i="6"/>
  <c r="BE144" i="6"/>
  <c r="T144" i="6"/>
  <c r="R144" i="6"/>
  <c r="P144" i="6"/>
  <c r="BI143" i="6"/>
  <c r="BH143" i="6"/>
  <c r="BG143" i="6"/>
  <c r="BE143" i="6"/>
  <c r="T143" i="6"/>
  <c r="R143" i="6"/>
  <c r="P143" i="6"/>
  <c r="BI142" i="6"/>
  <c r="BH142" i="6"/>
  <c r="BG142" i="6"/>
  <c r="BE142" i="6"/>
  <c r="T142" i="6"/>
  <c r="R142" i="6"/>
  <c r="P142" i="6"/>
  <c r="BI141" i="6"/>
  <c r="BH141" i="6"/>
  <c r="BG141" i="6"/>
  <c r="BE141" i="6"/>
  <c r="T141" i="6"/>
  <c r="R141" i="6"/>
  <c r="P141" i="6"/>
  <c r="BI139" i="6"/>
  <c r="BH139" i="6"/>
  <c r="BG139" i="6"/>
  <c r="BE139" i="6"/>
  <c r="T139" i="6"/>
  <c r="R139" i="6"/>
  <c r="P139" i="6"/>
  <c r="BI138" i="6"/>
  <c r="BH138" i="6"/>
  <c r="BG138" i="6"/>
  <c r="BE138" i="6"/>
  <c r="T138" i="6"/>
  <c r="R138" i="6"/>
  <c r="P138" i="6"/>
  <c r="BI136" i="6"/>
  <c r="BH136" i="6"/>
  <c r="BG136" i="6"/>
  <c r="BE136" i="6"/>
  <c r="T136" i="6"/>
  <c r="R136" i="6"/>
  <c r="P136" i="6"/>
  <c r="BI135" i="6"/>
  <c r="BH135" i="6"/>
  <c r="BG135" i="6"/>
  <c r="BE135" i="6"/>
  <c r="T135" i="6"/>
  <c r="R135" i="6"/>
  <c r="P135" i="6"/>
  <c r="BI134" i="6"/>
  <c r="BH134" i="6"/>
  <c r="BG134" i="6"/>
  <c r="BE134" i="6"/>
  <c r="T134" i="6"/>
  <c r="R134" i="6"/>
  <c r="P134" i="6"/>
  <c r="BI133" i="6"/>
  <c r="BH133" i="6"/>
  <c r="BG133" i="6"/>
  <c r="BE133" i="6"/>
  <c r="T133" i="6"/>
  <c r="R133" i="6"/>
  <c r="P133" i="6"/>
  <c r="BI132" i="6"/>
  <c r="BH132" i="6"/>
  <c r="BG132" i="6"/>
  <c r="BE132" i="6"/>
  <c r="T132" i="6"/>
  <c r="R132" i="6"/>
  <c r="P132" i="6"/>
  <c r="J127" i="6"/>
  <c r="J126" i="6"/>
  <c r="F126" i="6"/>
  <c r="F124" i="6"/>
  <c r="E122" i="6"/>
  <c r="BI109" i="6"/>
  <c r="BH109" i="6"/>
  <c r="BG109" i="6"/>
  <c r="BE109" i="6"/>
  <c r="BI108" i="6"/>
  <c r="BH108" i="6"/>
  <c r="BG108" i="6"/>
  <c r="BF108" i="6"/>
  <c r="BE108" i="6"/>
  <c r="BI107" i="6"/>
  <c r="BH107" i="6"/>
  <c r="BG107" i="6"/>
  <c r="BF107" i="6"/>
  <c r="BE107" i="6"/>
  <c r="BI106" i="6"/>
  <c r="BH106" i="6"/>
  <c r="BG106" i="6"/>
  <c r="BF106" i="6"/>
  <c r="BE106" i="6"/>
  <c r="BI105" i="6"/>
  <c r="BH105" i="6"/>
  <c r="BG105" i="6"/>
  <c r="BF105" i="6"/>
  <c r="BE105" i="6"/>
  <c r="BI104" i="6"/>
  <c r="BH104" i="6"/>
  <c r="BG104" i="6"/>
  <c r="BF104" i="6"/>
  <c r="BE104" i="6"/>
  <c r="J92" i="6"/>
  <c r="J91" i="6"/>
  <c r="F91" i="6"/>
  <c r="F89" i="6"/>
  <c r="E87" i="6"/>
  <c r="F127" i="6"/>
  <c r="J124" i="6"/>
  <c r="E120" i="6"/>
  <c r="BK135" i="6"/>
  <c r="BK139" i="6"/>
  <c r="J143" i="6"/>
  <c r="BK134" i="6"/>
  <c r="J141" i="6"/>
  <c r="BK141" i="6"/>
  <c r="BK136" i="6"/>
  <c r="J144" i="6"/>
  <c r="BK142" i="6"/>
  <c r="J147" i="6"/>
  <c r="BK144" i="6"/>
  <c r="BK132" i="6"/>
  <c r="BK138" i="6"/>
  <c r="J132" i="6"/>
  <c r="J134" i="6"/>
  <c r="J139" i="6"/>
  <c r="J145" i="6"/>
  <c r="J135" i="6"/>
  <c r="BK145" i="6"/>
  <c r="J138" i="6"/>
  <c r="J142" i="6"/>
  <c r="BK147" i="6"/>
  <c r="BK133" i="6"/>
  <c r="J133" i="6"/>
  <c r="BK143" i="6"/>
  <c r="J136" i="6"/>
  <c r="T137" i="6" l="1"/>
  <c r="BK131" i="6"/>
  <c r="J131" i="6" s="1"/>
  <c r="J97" i="6" s="1"/>
  <c r="P137" i="6"/>
  <c r="R140" i="6"/>
  <c r="BK140" i="6"/>
  <c r="J140" i="6" s="1"/>
  <c r="J99" i="6" s="1"/>
  <c r="BK137" i="6"/>
  <c r="J137" i="6" s="1"/>
  <c r="J98" i="6" s="1"/>
  <c r="P140" i="6"/>
  <c r="P131" i="6"/>
  <c r="T131" i="6"/>
  <c r="R131" i="6"/>
  <c r="R137" i="6"/>
  <c r="T140" i="6"/>
  <c r="BK146" i="6"/>
  <c r="J146" i="6" s="1"/>
  <c r="J100" i="6" s="1"/>
  <c r="E85" i="6"/>
  <c r="F92" i="6"/>
  <c r="BF145" i="6"/>
  <c r="BF134" i="6"/>
  <c r="J89" i="6"/>
  <c r="BF138" i="6"/>
  <c r="BF133" i="6"/>
  <c r="BF135" i="6"/>
  <c r="BF139" i="6"/>
  <c r="BF142" i="6"/>
  <c r="BF132" i="6"/>
  <c r="BF141" i="6"/>
  <c r="BF136" i="6"/>
  <c r="BF143" i="6"/>
  <c r="BF144" i="6"/>
  <c r="BF147" i="6"/>
  <c r="J35" i="6"/>
  <c r="F38" i="6"/>
  <c r="F35" i="6"/>
  <c r="F37" i="6"/>
  <c r="F39" i="6"/>
  <c r="P130" i="6" l="1"/>
  <c r="BK130" i="6"/>
  <c r="J130" i="6" s="1"/>
  <c r="J96" i="6" s="1"/>
  <c r="J30" i="6" s="1"/>
  <c r="R130" i="6"/>
  <c r="T130" i="6"/>
  <c r="J109" i="6" l="1"/>
  <c r="J103" i="6" l="1"/>
  <c r="BF109" i="6"/>
  <c r="J36" i="6" l="1"/>
  <c r="F36" i="6"/>
  <c r="J31" i="6"/>
  <c r="J32" i="6" s="1"/>
  <c r="J111" i="6"/>
  <c r="J41" i="6" l="1"/>
</calcChain>
</file>

<file path=xl/sharedStrings.xml><?xml version="1.0" encoding="utf-8"?>
<sst xmlns="http://schemas.openxmlformats.org/spreadsheetml/2006/main" count="7634" uniqueCount="1536">
  <si>
    <t/>
  </si>
  <si>
    <t>False</t>
  </si>
  <si>
    <t>&gt;&gt;  skryté stĺpce  &lt;&lt;</t>
  </si>
  <si>
    <t>v ---  nižšie sa nachádzajú doplnkové a pomocné údaje k zostavám  --- v</t>
  </si>
  <si>
    <t>Kód:</t>
  </si>
  <si>
    <t>AF</t>
  </si>
  <si>
    <t>Stavba:</t>
  </si>
  <si>
    <t>Sanácia NKP ,,Pálffyovský kaštiel,, - stavebné úpravy po povodni</t>
  </si>
  <si>
    <t>JKSO:</t>
  </si>
  <si>
    <t>ČS:</t>
  </si>
  <si>
    <t>Miesto:</t>
  </si>
  <si>
    <t>Stupava, Hlavná 380/13</t>
  </si>
  <si>
    <t>Dátum:</t>
  </si>
  <si>
    <t>Objednávateľ:</t>
  </si>
  <si>
    <t>IČO:</t>
  </si>
  <si>
    <t>Domov sociálnych služieb a zariadenia pre seniorov</t>
  </si>
  <si>
    <t>IČ DPH:</t>
  </si>
  <si>
    <t>Zhotoviteľ:</t>
  </si>
  <si>
    <t>Vyplň údaj</t>
  </si>
  <si>
    <t>Projektant:</t>
  </si>
  <si>
    <t>Ing.arch.Norbert Šmondrk</t>
  </si>
  <si>
    <t>Spracovateľ:</t>
  </si>
  <si>
    <t>Rosoft,s.r.o.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</si>
  <si>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</si>
  <si>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</si>
  <si>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</si>
  <si>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</si>
  <si>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</si>
  <si>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</si>
  <si>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</si>
  <si>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</si>
  <si>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</si>
  <si>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</si>
  <si>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</si>
  <si>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</si>
  <si>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</si>
  <si>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</si>
  <si>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</si>
  <si>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</si>
  <si>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</si>
  <si>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</si>
  <si>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</si>
  <si>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</si>
  <si>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Kód</t>
  </si>
  <si>
    <t>Popis</t>
  </si>
  <si>
    <t>Typ</t>
  </si>
  <si>
    <t>D</t>
  </si>
  <si>
    <t>0</t>
  </si>
  <si>
    <t>01</t>
  </si>
  <si>
    <t>Architektonické a stavebné riešenie</t>
  </si>
  <si>
    <t>1</t>
  </si>
  <si>
    <t>02</t>
  </si>
  <si>
    <t>03</t>
  </si>
  <si>
    <t>04</t>
  </si>
  <si>
    <t>{3ed82e98-d5c5-4633-b891-9c64e831c9db}</t>
  </si>
  <si>
    <t>výkop</t>
  </si>
  <si>
    <t>2</t>
  </si>
  <si>
    <t>zásyp</t>
  </si>
  <si>
    <t>KRYCÍ LIST ROZPOČTU</t>
  </si>
  <si>
    <t>odvoz</t>
  </si>
  <si>
    <t>E2</t>
  </si>
  <si>
    <t>73,6</t>
  </si>
  <si>
    <t>E1</t>
  </si>
  <si>
    <t>41,33</t>
  </si>
  <si>
    <t>C1</t>
  </si>
  <si>
    <t>Objekt:</t>
  </si>
  <si>
    <t>C2</t>
  </si>
  <si>
    <t>6,78</t>
  </si>
  <si>
    <t>B4a_KO</t>
  </si>
  <si>
    <t>B4b_KO</t>
  </si>
  <si>
    <t>B3_OM_stena</t>
  </si>
  <si>
    <t>B1_OM_stena</t>
  </si>
  <si>
    <t>B2_OM_STENA</t>
  </si>
  <si>
    <t>N3</t>
  </si>
  <si>
    <t>B3_nadKO_nové_m</t>
  </si>
  <si>
    <t>B5a</t>
  </si>
  <si>
    <t>B5b</t>
  </si>
  <si>
    <t>P1a</t>
  </si>
  <si>
    <t>P1b</t>
  </si>
  <si>
    <t>P1c</t>
  </si>
  <si>
    <t>P1d</t>
  </si>
  <si>
    <t>13,75</t>
  </si>
  <si>
    <t>P2a</t>
  </si>
  <si>
    <t>P2b</t>
  </si>
  <si>
    <t>P2c</t>
  </si>
  <si>
    <t>P2d</t>
  </si>
  <si>
    <t>P2e</t>
  </si>
  <si>
    <t>P3a</t>
  </si>
  <si>
    <t>P3b</t>
  </si>
  <si>
    <t>P3c</t>
  </si>
  <si>
    <t>Náklady z rozpočtu</t>
  </si>
  <si>
    <t>P3d</t>
  </si>
  <si>
    <t>Ostatné náklady</t>
  </si>
  <si>
    <t>P6a</t>
  </si>
  <si>
    <t>P6b</t>
  </si>
  <si>
    <t>P6c</t>
  </si>
  <si>
    <t>P4</t>
  </si>
  <si>
    <t>P5a</t>
  </si>
  <si>
    <t>HI_VOD</t>
  </si>
  <si>
    <t>HI_VOD_PEN</t>
  </si>
  <si>
    <t>HI_ZV</t>
  </si>
  <si>
    <t>HI_ZV_PEN</t>
  </si>
  <si>
    <t>P2f</t>
  </si>
  <si>
    <t>P5b</t>
  </si>
  <si>
    <t>SK1</t>
  </si>
  <si>
    <t>SK2</t>
  </si>
  <si>
    <t>P2f_obklad</t>
  </si>
  <si>
    <t>P5b_obklad</t>
  </si>
  <si>
    <t>SOKEL_50mm</t>
  </si>
  <si>
    <t>SOKEL_P6</t>
  </si>
  <si>
    <t>malby</t>
  </si>
  <si>
    <t>R1</t>
  </si>
  <si>
    <t>REKAPITULÁCIA ROZPOČTU</t>
  </si>
  <si>
    <t>Kód dielu - Popis</t>
  </si>
  <si>
    <t>Cena celkom [EUR]</t>
  </si>
  <si>
    <t>1) Náklady z rozpočtu</t>
  </si>
  <si>
    <t>-1</t>
  </si>
  <si>
    <t>2) Ostatné náklady</t>
  </si>
  <si>
    <t>GZS</t>
  </si>
  <si>
    <t>VRN</t>
  </si>
  <si>
    <t>Projektové práce</t>
  </si>
  <si>
    <t>Sťažené podmienky</t>
  </si>
  <si>
    <t>Vplyv prostredia</t>
  </si>
  <si>
    <t>Iné VRN</t>
  </si>
  <si>
    <t>Kompletačná činnosť</t>
  </si>
  <si>
    <t>KOMPLETACNA</t>
  </si>
  <si>
    <t>Celkové náklady za stavbu 1) + 2)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</si>
  <si>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</si>
  <si>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</si>
  <si>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</si>
  <si>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</si>
  <si>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</si>
  <si>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</si>
  <si>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</si>
  <si>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</si>
  <si>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</si>
  <si>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</si>
  <si>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</si>
  <si>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</si>
  <si>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ROZPOCET</t>
  </si>
  <si>
    <t>K</t>
  </si>
  <si>
    <t>m2</t>
  </si>
  <si>
    <t>4</t>
  </si>
  <si>
    <t>Súčet</t>
  </si>
  <si>
    <t>131211101.S</t>
  </si>
  <si>
    <t>Hĺbenie jám v  hornine tr.3 súdržných - ručným náradím - B13,B15</t>
  </si>
  <si>
    <t>m3</t>
  </si>
  <si>
    <t xml:space="preserve">"demontáž betónovej podlahy - uvažovaná hrúbka do 250 mm </t>
  </si>
  <si>
    <t xml:space="preserve">"B13 </t>
  </si>
  <si>
    <t xml:space="preserve">"1.34  B13 </t>
  </si>
  <si>
    <t>(0,55-0,25)*15,68</t>
  </si>
  <si>
    <t xml:space="preserve">"1.35 B13 </t>
  </si>
  <si>
    <t>(0,5-0,25)*14,18</t>
  </si>
  <si>
    <t xml:space="preserve">"1.42 B13 </t>
  </si>
  <si>
    <t>(0,57-0,25)*32,79</t>
  </si>
  <si>
    <t xml:space="preserve">"1.43 B13 </t>
  </si>
  <si>
    <t>((0,57+0,51)/2-0,25)*78,2</t>
  </si>
  <si>
    <t xml:space="preserve">"1.44 B13 -  v tejto miestnosti zvýšiť opatrnost - R1 - umelecko remeselná obnova </t>
  </si>
  <si>
    <t>(0,63-0,25)*41,33</t>
  </si>
  <si>
    <t xml:space="preserve">"1.46 len odstránenie bet.vrstvy /nebol zistený nutný odkop na pozadovanú úroveň </t>
  </si>
  <si>
    <t xml:space="preserve">"1.47 B13 </t>
  </si>
  <si>
    <t>(0,45-0,25)*19,84</t>
  </si>
  <si>
    <t xml:space="preserve">"1.48 B13 </t>
  </si>
  <si>
    <t>(0,4-0,25)*23,67</t>
  </si>
  <si>
    <t xml:space="preserve">"1.49 len odstránenie bet.vrstvy /nebol zistený nutný odkop na pozadovanú úroveň </t>
  </si>
  <si>
    <t xml:space="preserve">"1.54B13 </t>
  </si>
  <si>
    <t>(0,45-0,25)*30,74</t>
  </si>
  <si>
    <t xml:space="preserve">"1.56+1.59 B13 </t>
  </si>
  <si>
    <t>(0,53-0,25)*(22,73+23,61)</t>
  </si>
  <si>
    <t>"1.71+1.72 B13</t>
  </si>
  <si>
    <t>(0,59-0,25)*(15,18+29,13)</t>
  </si>
  <si>
    <t>Medzisúčet</t>
  </si>
  <si>
    <t>3</t>
  </si>
  <si>
    <t xml:space="preserve">"demontáž PVC podlahy - uvažovaná hrúbka do 250 mm s podkl.betónom </t>
  </si>
  <si>
    <t>"1.19 B 13 - hr.0,55</t>
  </si>
  <si>
    <t>(0,55-0,25)*202,93</t>
  </si>
  <si>
    <t xml:space="preserve">"1.61 - B11 - hr150mm odstránenie bet.vrstvy /nebol zistený nutný odkop na pozadovanú úroveň </t>
  </si>
  <si>
    <t xml:space="preserve">"1.63- B11 - hr150mm odstránenie bet.vrstvy /nebol zistený nutný odkop na pozadovanú úroveň </t>
  </si>
  <si>
    <t>"1.87 - B13 - hr.530mm</t>
  </si>
  <si>
    <t>(0,53-0,25)*10,12</t>
  </si>
  <si>
    <t xml:space="preserve">"demontáž betónového podkladu - uvažovaná hrúbka do 250 mm /naslapná vsrtsva keramická dlazba </t>
  </si>
  <si>
    <t>"1.01 - B13 hr.530mm</t>
  </si>
  <si>
    <t>(0,53-0,25)*32,95</t>
  </si>
  <si>
    <t>"1.03 - B13 hr.530mm</t>
  </si>
  <si>
    <t>(0,53-0,25)*9,24</t>
  </si>
  <si>
    <t>"1.04- B13 hr.450mm</t>
  </si>
  <si>
    <t>(0,45-0,25)*6,71</t>
  </si>
  <si>
    <t>"1.05 - B12 _hr.400mm</t>
  </si>
  <si>
    <t>(0,4-0,25)*6,92</t>
  </si>
  <si>
    <t>"1.06 - B12 _hr.400mm</t>
  </si>
  <si>
    <t>(0,4-0,25)*4,6</t>
  </si>
  <si>
    <t>"1.07- B13 hr.400mm</t>
  </si>
  <si>
    <t>(0,4-0,25)*122,4</t>
  </si>
  <si>
    <t>"1.08- B13 hr.490mm</t>
  </si>
  <si>
    <t>(0,49-0,25)*51,54</t>
  </si>
  <si>
    <t>"1.09 - B13 hr.460mm</t>
  </si>
  <si>
    <t>(0,46-0,25)*49,23</t>
  </si>
  <si>
    <t>"1.10 - B13 hr.510mm</t>
  </si>
  <si>
    <t>(0,51-0,25)*11,57</t>
  </si>
  <si>
    <t>"1.11- B13 hr.440mm</t>
  </si>
  <si>
    <t>(0,44-0,25)*22,85</t>
  </si>
  <si>
    <t>"1.12- B13 hr.510mm</t>
  </si>
  <si>
    <t>(0,51-0,25)*12,59</t>
  </si>
  <si>
    <t>"1.13- B13 hr.510mm</t>
  </si>
  <si>
    <t>(0,51-0,25)*28,65</t>
  </si>
  <si>
    <t>"1.14- B13 hr.460mm</t>
  </si>
  <si>
    <t>(0,46-0,25)*6,73</t>
  </si>
  <si>
    <t>"1.15- B13 hr.460mm</t>
  </si>
  <si>
    <t>(0,46-0,25)*4,31</t>
  </si>
  <si>
    <t>"1.16- B13 hr.530mm</t>
  </si>
  <si>
    <t>(0,53-0,25)*13,33</t>
  </si>
  <si>
    <t>"1.17- B13 hr.450mm</t>
  </si>
  <si>
    <t>(0,45-0,25)*9,43</t>
  </si>
  <si>
    <t>"1.18- B13 hr.470mm</t>
  </si>
  <si>
    <t>(0,47-0,25)*17,10</t>
  </si>
  <si>
    <t>"1.20 - B13 hr.550mm</t>
  </si>
  <si>
    <t>(0,55-0,25)*10,25</t>
  </si>
  <si>
    <t>"1.21 - B13 hr.550mm</t>
  </si>
  <si>
    <t>(0,55-0,25)*124,37</t>
  </si>
  <si>
    <t>"1.22- B13 hr.550mm</t>
  </si>
  <si>
    <t>(0,55-0,25)*19,6</t>
  </si>
  <si>
    <t xml:space="preserve">"1.23- B11 hr.85mm odstránenie bet.vrstvy /nebol zistený nutný odkop na pozadovanú úroveň </t>
  </si>
  <si>
    <t xml:space="preserve">"1.24- B11 hr.85mm odstránenie bet.vrstvy /nebol zistený nutný odkop na pozadovanú úroveň </t>
  </si>
  <si>
    <t xml:space="preserve">"1.25- B11 hr.85mm odstránenie bet.vrstvy /nebol zistený nutný odkop na pozadovanú úroveň </t>
  </si>
  <si>
    <t xml:space="preserve">"1.26- B11 hr.85mm odstránenie bet.vrstvy /nebol zistený nutný odkop na pozadovanú úroveň </t>
  </si>
  <si>
    <t xml:space="preserve">"1.27-- B11 hr.85mm odstránenie bet.vrstvy /nebol zistený nutný odkop na pozadovanú úroveň </t>
  </si>
  <si>
    <t>"1.28- B13 hr.550mm</t>
  </si>
  <si>
    <t>(0,55-0,25)*8,35</t>
  </si>
  <si>
    <t>"1.29- B13 hr.400mm</t>
  </si>
  <si>
    <t>(0,4-0,25)*24,5</t>
  </si>
  <si>
    <t>"1.30- B13 hr.550mm</t>
  </si>
  <si>
    <t>(0,55-0,25)*35,57</t>
  </si>
  <si>
    <t>"1.31- B13 hr.510mm</t>
  </si>
  <si>
    <t>(0,51-0,25)*11,96</t>
  </si>
  <si>
    <t>"1.32- B13 hr.550mm</t>
  </si>
  <si>
    <t>(0,55-0,25)*15,59</t>
  </si>
  <si>
    <t xml:space="preserve">"1.33-len vybúranie dlazby + podklad odstránenie bet.vrstvy /nebol zistený nutný odkop na pozadovanú úroveň </t>
  </si>
  <si>
    <t>"1.36 - B13 hr.550mm</t>
  </si>
  <si>
    <t>(0,55-0,25)*18,23</t>
  </si>
  <si>
    <t>"1.37- B13 hr.550mm</t>
  </si>
  <si>
    <t>(0,55-0,25)*16,92</t>
  </si>
  <si>
    <t>"1.38 - B13 hr.550mm</t>
  </si>
  <si>
    <t>(0,55-0,25)*11,3</t>
  </si>
  <si>
    <t>"1.39- B13 hr.550mm</t>
  </si>
  <si>
    <t>(0,55-0,25)*9,31</t>
  </si>
  <si>
    <t>"1.40- B13 hr.550mm</t>
  </si>
  <si>
    <t>(0,55-0,25)*14,23</t>
  </si>
  <si>
    <t>"1.41- B13 hr.540mm</t>
  </si>
  <si>
    <t>(0,54-0,25)*37,22</t>
  </si>
  <si>
    <t>"1.50- B13 hr.450 mm</t>
  </si>
  <si>
    <t>(0,45-0,25)*17,39</t>
  </si>
  <si>
    <t>"1.52- B13 hr.430mm</t>
  </si>
  <si>
    <t>(0,43-0,25)*65,46</t>
  </si>
  <si>
    <t>"1.55 - B13 hr.530 mm</t>
  </si>
  <si>
    <t>(0,53-0,25)*11,91</t>
  </si>
  <si>
    <t>"1.64- B13 hr.540 mm</t>
  </si>
  <si>
    <t>(0,54-0,25)*35,17</t>
  </si>
  <si>
    <t>"1.82- B13 hr.530mm</t>
  </si>
  <si>
    <t>(0,53-0,25)*32,47</t>
  </si>
  <si>
    <t>"1.83- B13 hr.530mm</t>
  </si>
  <si>
    <t>(0,53-0,25)*8,77</t>
  </si>
  <si>
    <t>"1.84- B13 hr.530mm</t>
  </si>
  <si>
    <t>(0,53-0,25)*5,6</t>
  </si>
  <si>
    <t>"1.85- B13 hr.530mm</t>
  </si>
  <si>
    <t>(0,53-0,25)*6,42</t>
  </si>
  <si>
    <t>"1.86- B13 hr.530mm</t>
  </si>
  <si>
    <t>(0,53-0,25)*12,4</t>
  </si>
  <si>
    <t xml:space="preserve">"pod zámkovou dlažbou </t>
  </si>
  <si>
    <t xml:space="preserve">"1.53 - B13 hr.430mm  </t>
  </si>
  <si>
    <t>(0,43-0,25)*6,78</t>
  </si>
  <si>
    <t xml:space="preserve">"hĺbenie technický suterén - výkop prekonstrukciu novej šachty B15 </t>
  </si>
  <si>
    <t>"úroven -1,7m z -0,43m</t>
  </si>
  <si>
    <t>(1,7-0,43)*1,605*1,5</t>
  </si>
  <si>
    <t>162201102.S</t>
  </si>
  <si>
    <t>Vodorovné premiestnenie výkopku z horniny 1-4 nad 20-50m</t>
  </si>
  <si>
    <t>162501122.S</t>
  </si>
  <si>
    <t>Vodorovné premiestnenie výkopku po spevnenej ceste z horniny tr.1-4, nad 100 do 1000 m3 na vzdialenosť do 3000 m</t>
  </si>
  <si>
    <t>výkop-zásyp</t>
  </si>
  <si>
    <t>6</t>
  </si>
  <si>
    <t>162501123.S</t>
  </si>
  <si>
    <t>Vodorovné premiestnenie výkopku po spevnenej ceste z horniny tr.1-4, nad 100 do 1000 m3, príplatok k cene za každých ďalšich a začatých 1000 m</t>
  </si>
  <si>
    <t>171209002.S</t>
  </si>
  <si>
    <t>Poplatok za skládku - zemina a kamenivo (17 05) ostatné</t>
  </si>
  <si>
    <t>t</t>
  </si>
  <si>
    <t>8</t>
  </si>
  <si>
    <t>174101102.S</t>
  </si>
  <si>
    <t>Zásyp sypaninou v uzavretých priestoroch s urovnaním povrchu zásypu - N10</t>
  </si>
  <si>
    <t>"ZÁSYP JESTVUJÚCEHO KOLEKTORA: ZEMINOU Z VÝKOPOVÝCH PRÁC</t>
  </si>
  <si>
    <t>"MNOŽSTVO JE ODHADOVANÉ, SKUTOČNÝ ROZSAH BUDE UPRESNENÝ POČAS BÚRACÍCH PRÁC.</t>
  </si>
  <si>
    <t>105*1,3+65,9*1,85</t>
  </si>
  <si>
    <t>711111001.S</t>
  </si>
  <si>
    <t>Zhotovenie izolácie proti zemnej vlhkosti vodorovná náterom penetračným za studena</t>
  </si>
  <si>
    <t>16</t>
  </si>
  <si>
    <t xml:space="preserve">"1vrstva </t>
  </si>
  <si>
    <t>HI_VOD/2</t>
  </si>
  <si>
    <t>711112001.S</t>
  </si>
  <si>
    <t>Zhotovenie  izolácie proti zemnej vlhkosti zvislá penetračným náterom za studena</t>
  </si>
  <si>
    <t>HI_ZV/2</t>
  </si>
  <si>
    <t>246170000900.S</t>
  </si>
  <si>
    <t>Lak asfaltový penetračný</t>
  </si>
  <si>
    <t>32</t>
  </si>
  <si>
    <t>12</t>
  </si>
  <si>
    <t>"P3a - Keramická dlažba 60x60</t>
  </si>
  <si>
    <t>1,49 "1.16</t>
  </si>
  <si>
    <t>8,48 "1.17</t>
  </si>
  <si>
    <t>5,1 "1.18</t>
  </si>
  <si>
    <t>5,34 "1.20</t>
  </si>
  <si>
    <t>15,68 "1.52</t>
  </si>
  <si>
    <t>23,96 "1.55</t>
  </si>
  <si>
    <t>3,95 "1.56</t>
  </si>
  <si>
    <t xml:space="preserve">3,48 "1.57 </t>
  </si>
  <si>
    <t>3,33 "1.58</t>
  </si>
  <si>
    <t>7,01 "1.108</t>
  </si>
  <si>
    <t>8,31 "1.109</t>
  </si>
  <si>
    <t>"P3b - Keramická dlažba 60x60</t>
  </si>
  <si>
    <t>2,02 "1.05</t>
  </si>
  <si>
    <t>4,6 "1.06</t>
  </si>
  <si>
    <t>4,27 "1.88</t>
  </si>
  <si>
    <t>0,94 "1.95</t>
  </si>
  <si>
    <t>3,22 "1.100</t>
  </si>
  <si>
    <t>1,3 "1.105</t>
  </si>
  <si>
    <t>4,72 "1.107</t>
  </si>
  <si>
    <t>"1.05</t>
  </si>
  <si>
    <t>"1.95</t>
  </si>
  <si>
    <t>14</t>
  </si>
  <si>
    <t>711131103.S</t>
  </si>
  <si>
    <t>Zhotovenie izolácie proti zemnej vlhkosti vodorovne, separačná fólia na sucho - N9,P1d</t>
  </si>
  <si>
    <t>283230007600.S</t>
  </si>
  <si>
    <t>Separačná PE fólia, šxl 1,25x80 m, plošná hmotnosť 100 g/m2 - N9,P1d</t>
  </si>
  <si>
    <t>ks</t>
  </si>
  <si>
    <t>711141559.S</t>
  </si>
  <si>
    <t>Zhotovenie izolácie proti zemnej vlhkosti a tlakovej vode vodorovná NAIP pritavením</t>
  </si>
  <si>
    <t>"2násobná</t>
  </si>
  <si>
    <t xml:space="preserve">"schody </t>
  </si>
  <si>
    <t>P2f*2</t>
  </si>
  <si>
    <t>P5b*2</t>
  </si>
  <si>
    <t>P1a*2</t>
  </si>
  <si>
    <t>P1b*2</t>
  </si>
  <si>
    <t>P1c*2</t>
  </si>
  <si>
    <t>P2a*2</t>
  </si>
  <si>
    <t>P2b*2</t>
  </si>
  <si>
    <t>P2c*2</t>
  </si>
  <si>
    <t>P2d*2</t>
  </si>
  <si>
    <t>P2e*2</t>
  </si>
  <si>
    <t>P3a*2</t>
  </si>
  <si>
    <t>P3b*2</t>
  </si>
  <si>
    <t>P3c*2</t>
  </si>
  <si>
    <t>P3d*2</t>
  </si>
  <si>
    <t>P4*2</t>
  </si>
  <si>
    <t>P6a*2</t>
  </si>
  <si>
    <t>P6b*2</t>
  </si>
  <si>
    <t>P6c*2</t>
  </si>
  <si>
    <t>711142559.S</t>
  </si>
  <si>
    <t>Zhotovenie izolácie proti zemnej vlhkosti a tlakovej vode zvislá NAIP pritavením</t>
  </si>
  <si>
    <t>"N7a</t>
  </si>
  <si>
    <t>(0,655+0,3)*1,479*2</t>
  </si>
  <si>
    <t>"N7b</t>
  </si>
  <si>
    <t>(0,655+0,3)*1,4*2</t>
  </si>
  <si>
    <t>"N7c</t>
  </si>
  <si>
    <t>(0,595+0,15+0,015+0,17)*1,428*2</t>
  </si>
  <si>
    <t>"N7d</t>
  </si>
  <si>
    <t>(0,215+0,23)*1,159*2</t>
  </si>
  <si>
    <t>628330000100</t>
  </si>
  <si>
    <t>Pás asfaltový ref.alebo ekvivalent  ELASTOBIT GG40, pre  hydroizolačné systémy</t>
  </si>
  <si>
    <t>20</t>
  </si>
  <si>
    <t>22</t>
  </si>
  <si>
    <t>24</t>
  </si>
  <si>
    <t>26</t>
  </si>
  <si>
    <t>"1.32</t>
  </si>
  <si>
    <t xml:space="preserve">"1.08 </t>
  </si>
  <si>
    <t xml:space="preserve">"1.04 </t>
  </si>
  <si>
    <t>"1.88</t>
  </si>
  <si>
    <t xml:space="preserve">"1.94 </t>
  </si>
  <si>
    <t xml:space="preserve">"1.79 </t>
  </si>
  <si>
    <t>28</t>
  </si>
  <si>
    <t>m</t>
  </si>
  <si>
    <t>P</t>
  </si>
  <si>
    <t>0,8*2,0</t>
  </si>
  <si>
    <t xml:space="preserve">"1.38 </t>
  </si>
  <si>
    <t>0,706*1,4</t>
  </si>
  <si>
    <t>-0,8*2,02*2</t>
  </si>
  <si>
    <t>-0,7*2,02</t>
  </si>
  <si>
    <t>"1.46</t>
  </si>
  <si>
    <t>-0,8*2,02</t>
  </si>
  <si>
    <t xml:space="preserve">"1.20 </t>
  </si>
  <si>
    <t xml:space="preserve">"1.16 </t>
  </si>
  <si>
    <t xml:space="preserve">"1.109 </t>
  </si>
  <si>
    <t>"1.103</t>
  </si>
  <si>
    <t>-0,9*2,05</t>
  </si>
  <si>
    <t xml:space="preserve">"1.28 </t>
  </si>
  <si>
    <t>"1.27</t>
  </si>
  <si>
    <t>-0,9*2,02</t>
  </si>
  <si>
    <t>"1.93</t>
  </si>
  <si>
    <t>-1,0*2,02</t>
  </si>
  <si>
    <t xml:space="preserve">"1.71 </t>
  </si>
  <si>
    <t>-1,0*2,02*2</t>
  </si>
  <si>
    <t>3,1*3,375</t>
  </si>
  <si>
    <t>"1.45</t>
  </si>
  <si>
    <t>-1,1*2,02</t>
  </si>
  <si>
    <t xml:space="preserve">"1.39 </t>
  </si>
  <si>
    <t xml:space="preserve">"1.38a </t>
  </si>
  <si>
    <t xml:space="preserve">"1.36 </t>
  </si>
  <si>
    <t xml:space="preserve">"1.37 </t>
  </si>
  <si>
    <t>-3,0*0,85</t>
  </si>
  <si>
    <t>-2,0*0,85</t>
  </si>
  <si>
    <t>"1.110</t>
  </si>
  <si>
    <t>0,794*2,05</t>
  </si>
  <si>
    <t>"1.111</t>
  </si>
  <si>
    <t>3,04*1,784</t>
  </si>
  <si>
    <t xml:space="preserve">"B4a OBKLAD </t>
  </si>
  <si>
    <t>"POROBETÓN  PO PODHĽAD N5</t>
  </si>
  <si>
    <t>2,0*0,904</t>
  </si>
  <si>
    <t>"1.17</t>
  </si>
  <si>
    <t>"POROBETÓN  v.1,2m N5</t>
  </si>
  <si>
    <t xml:space="preserve">"1.18 </t>
  </si>
  <si>
    <t xml:space="preserve">"1.34 </t>
  </si>
  <si>
    <t>"1.83</t>
  </si>
  <si>
    <t>2,0*2,56</t>
  </si>
  <si>
    <t>"1.100</t>
  </si>
  <si>
    <t xml:space="preserve">"1.105 </t>
  </si>
  <si>
    <t>2,0*0,885</t>
  </si>
  <si>
    <t xml:space="preserve">"1.107 </t>
  </si>
  <si>
    <t xml:space="preserve">"1.108 </t>
  </si>
  <si>
    <t>2,0*1,225</t>
  </si>
  <si>
    <t>2,0*0,89</t>
  </si>
  <si>
    <t>2,0*0,9</t>
  </si>
  <si>
    <t xml:space="preserve">"1.56 </t>
  </si>
  <si>
    <t>"PÓROBÉTON N5 v1,2M</t>
  </si>
  <si>
    <t>591141121.S</t>
  </si>
  <si>
    <t>Kladenie dlažby z kociek drobných do lôžka z cementovej malty</t>
  </si>
  <si>
    <t>583810000200.S</t>
  </si>
  <si>
    <t>Čadičové kocky DL</t>
  </si>
  <si>
    <t>5969111411</t>
  </si>
  <si>
    <t>Kladenie betónovej zámkovej dlažby komunikácií pre peších hr. 60 mm pre peších do 50 m2  s vyplnením škár do lôžka z cementovej malty - E1</t>
  </si>
  <si>
    <t>592460007600.S</t>
  </si>
  <si>
    <t>Dlažba zámková - ref.alebo ekvivalent  Premac CUBE Aquaflair grafitový čadič</t>
  </si>
  <si>
    <t>611460121.S</t>
  </si>
  <si>
    <t>Príprava vnútorného podkladu stropov penetráciou základnou - C1,C2</t>
  </si>
  <si>
    <t>611460208.S</t>
  </si>
  <si>
    <t>Vnútorná omietka stropov vápenná štuková (jemná), hr. 5 mm - C2</t>
  </si>
  <si>
    <t>6114602081</t>
  </si>
  <si>
    <t>Vnútorná omietka stropov vápenná štuková (jemná),ref.alebo ekvivalent THERMOPAL- FS 33 hr. 5 mm - C1</t>
  </si>
  <si>
    <t>"1.01+02+03+04</t>
  </si>
  <si>
    <t>39,66+12,63+9,24+21,11</t>
  </si>
  <si>
    <t>"1.06+07+08+09+10+11+12+13+14+15</t>
  </si>
  <si>
    <t>4,6+122,4+51,54+49,23+11,57+22,85+12,59+28,65+6,73+4,95</t>
  </si>
  <si>
    <t>"1.20+21+22+23+24+25+26+27+28+29+30</t>
  </si>
  <si>
    <t>5,34+202,93+10,25+12+8,3+52,5+16,84+12,18+21,15+24,5+19,6</t>
  </si>
  <si>
    <t xml:space="preserve">"1.35+36+37+38+38a+39+39a+40+41+42+43+44+45+46+47+48+49+50+51+52+53+54+55cast </t>
  </si>
  <si>
    <t>8,35+14,5+4,38+5,28+5,05+14,8+4,1+14,31+5,95+6,33+4,83+4,23+7,72+1,95+18,17+9,55+9,03+8,45+7,24+15,68+15,92+4,7+19,25</t>
  </si>
  <si>
    <t>"1.59+60+61+62+53+64+65+66+67+68+69+70+71</t>
  </si>
  <si>
    <t>7,45+16,3+15,96+30,27+15,94+11,33+41,33+4,8+8,22+19,84+23,67+11,16+17,39</t>
  </si>
  <si>
    <t xml:space="preserve">"1.72+1.73 bez povrchovej úpravy </t>
  </si>
  <si>
    <t>"1.75+76+77+78+79+80+81</t>
  </si>
  <si>
    <t>30,74+11,91+24,06+18,59+16,37+24,51+6,82</t>
  </si>
  <si>
    <t>"1.85+1.86</t>
  </si>
  <si>
    <t>21,55+66,7</t>
  </si>
  <si>
    <t>"1.90+91+92+93+94</t>
  </si>
  <si>
    <t>5,58+15,3+11,53+18,03+13,51</t>
  </si>
  <si>
    <t>"1.96+97+98+99</t>
  </si>
  <si>
    <t>69,84+15,18+29,13+19,12</t>
  </si>
  <si>
    <t>"1.101+102+103+104</t>
  </si>
  <si>
    <t>31,24+22,92+10,14+5,17</t>
  </si>
  <si>
    <t>"1.106</t>
  </si>
  <si>
    <t>33,54</t>
  </si>
  <si>
    <t>"1.110+111+112</t>
  </si>
  <si>
    <t>12,4+10,12+7,55</t>
  </si>
  <si>
    <t>611460363.S</t>
  </si>
  <si>
    <t>Vnútorná omietka stropov vápennocementová jednovrstvová, hr. 10 mm - C2</t>
  </si>
  <si>
    <t xml:space="preserve">"C2 </t>
  </si>
  <si>
    <t>"1.74</t>
  </si>
  <si>
    <t>612460121.S</t>
  </si>
  <si>
    <t>Príprava vnútorného podkladu stien penetráciou základnou,B4a,B4b,B1,B2,B3,N3</t>
  </si>
  <si>
    <t>612460202.S</t>
  </si>
  <si>
    <t>Vnútorná omietka stien vápenná jadrová (hrubá), hr. 15 mm - N3</t>
  </si>
  <si>
    <t>"úprava ostení B6</t>
  </si>
  <si>
    <t>0,842*(1,0+2,07*2)</t>
  </si>
  <si>
    <t>0,21*(1,0+2,02*2)"1.10</t>
  </si>
  <si>
    <t>0,205*(1,0+2,4*2) "1.09</t>
  </si>
  <si>
    <t xml:space="preserve">0,99*(1,1+2*2,05) "1.09 </t>
  </si>
  <si>
    <t>(0,32+0,187)*(1,0+2,15*2) "1.78</t>
  </si>
  <si>
    <t xml:space="preserve">(0,175+0,195)*(0,9+2,15*2) "1.76 </t>
  </si>
  <si>
    <t>(0,177*2)*(1,0+2,02*2) "1.73</t>
  </si>
  <si>
    <t>0,69*(0,8+2,05*2) "1.84</t>
  </si>
  <si>
    <t xml:space="preserve">0,14*(09+2,02*2)"1.70 </t>
  </si>
  <si>
    <t xml:space="preserve">0,2*(1,168+2,02*2) "1.68 </t>
  </si>
  <si>
    <t>0,475*(1,0+2,05*2)"1.72</t>
  </si>
  <si>
    <t xml:space="preserve">0,19*(1,0+2,7*2) "1.71 </t>
  </si>
  <si>
    <t xml:space="preserve">0,192*(1,0+2,08*2) "1.49 </t>
  </si>
  <si>
    <t xml:space="preserve">"1.12 </t>
  </si>
  <si>
    <t>0,15*(0,9+2,02*2)</t>
  </si>
  <si>
    <t>0,62*(2,1*2+0,9)"1.74</t>
  </si>
  <si>
    <t>612460208.S</t>
  </si>
  <si>
    <t>Vnútorná omietka stien vápenná štuková (jemná), hr. 5 mm - B3</t>
  </si>
  <si>
    <t>6124602081</t>
  </si>
  <si>
    <t>Vnútorná omietka stien vápenná štuková (jemná),ref.alebo ekvivalent THERMOPAL- FS 33 hr. 5 mm - B1,B2</t>
  </si>
  <si>
    <t xml:space="preserve">"steny B2   - povodné steny </t>
  </si>
  <si>
    <t>"1.01</t>
  </si>
  <si>
    <t>(3,8-2,0)*(5,725+17,905)</t>
  </si>
  <si>
    <t xml:space="preserve">"1.02 </t>
  </si>
  <si>
    <t>(3,8-2,0)*29,8</t>
  </si>
  <si>
    <t xml:space="preserve">"1.03 </t>
  </si>
  <si>
    <t>(2,65-2,0)*8,22</t>
  </si>
  <si>
    <t>-1,25*(1,3-0,95)</t>
  </si>
  <si>
    <t>(3,85-2,0)*(14,93+5,62)</t>
  </si>
  <si>
    <t>-1,202*(1,3-0,95)</t>
  </si>
  <si>
    <t>"1.05 KO</t>
  </si>
  <si>
    <t>"1.06</t>
  </si>
  <si>
    <t>(3,75-2,0)*(2,86+2,87)</t>
  </si>
  <si>
    <t xml:space="preserve">"1.07 </t>
  </si>
  <si>
    <t>(3,95-2,0)*(50,811+44,61-3,013)</t>
  </si>
  <si>
    <t>-2,95*(2,4-(2-1,25))*8</t>
  </si>
  <si>
    <t>-2,95*(2,4-(2-1,25))</t>
  </si>
  <si>
    <t>-1,304*(1,3-0,8)</t>
  </si>
  <si>
    <t>-1,4*0,48</t>
  </si>
  <si>
    <t>-1,251*(1,3-0,8)</t>
  </si>
  <si>
    <t>-1,253*(1,3-1,1)</t>
  </si>
  <si>
    <t>-1,251*(1,3-0,7)</t>
  </si>
  <si>
    <t>-1,311*0,6</t>
  </si>
  <si>
    <t>(3,7-2,0)*(24,33+9,24)</t>
  </si>
  <si>
    <t>-1,25*(1,3-1,05)*2</t>
  </si>
  <si>
    <t>-1,25*(1,3-0,8)</t>
  </si>
  <si>
    <t xml:space="preserve">"1.09 </t>
  </si>
  <si>
    <t>(3,75-2,0)*(7,616+25,005)</t>
  </si>
  <si>
    <t>-1,301*(1,3-1,05)*2</t>
  </si>
  <si>
    <t>-1,35*(2,6+2,97)</t>
  </si>
  <si>
    <t xml:space="preserve">"1.10 </t>
  </si>
  <si>
    <t>(3,75-2,0)*(14,94+2,915-0,813*2)</t>
  </si>
  <si>
    <t>-1,25*(1,3-1,05)</t>
  </si>
  <si>
    <t>"1.11</t>
  </si>
  <si>
    <t>(3,5-2,0)*(19,55)</t>
  </si>
  <si>
    <t>(3,5-2,0)*(7,08*2)</t>
  </si>
  <si>
    <t>-1,304*(1,3-1,05)</t>
  </si>
  <si>
    <t>-1,3*(1,3-1,05)</t>
  </si>
  <si>
    <t>"1.13</t>
  </si>
  <si>
    <t>(3,5-2,0)*(9,51+15,75-0,945*2)</t>
  </si>
  <si>
    <t xml:space="preserve">"1.14 </t>
  </si>
  <si>
    <t>(3,5-2,0)*(3,62+6,79-0,75*2-0,97*2)</t>
  </si>
  <si>
    <t xml:space="preserve">"1.15 </t>
  </si>
  <si>
    <t>(3,6-2,0)*(5,16+1,24)</t>
  </si>
  <si>
    <t>"1.16+17+18 KO</t>
  </si>
  <si>
    <t xml:space="preserve">"1.19 </t>
  </si>
  <si>
    <t>1,0*(4,05+5,06+6,103)</t>
  </si>
  <si>
    <t>"1.20 KO</t>
  </si>
  <si>
    <t>"1.21 +1.22</t>
  </si>
  <si>
    <t>(3,45-2,0)*(57,16+4,33+33,63)*0,9</t>
  </si>
  <si>
    <t>-1,65*(1,75-1,1)*6</t>
  </si>
  <si>
    <t>-1,65*(1,75-1,1)*4</t>
  </si>
  <si>
    <t>-1,54*0,85</t>
  </si>
  <si>
    <t>"1.23+1.24+25+26+27+28 KO</t>
  </si>
  <si>
    <t xml:space="preserve">"1.29 </t>
  </si>
  <si>
    <t>(3,45-2,0)*(5,602+11,26)</t>
  </si>
  <si>
    <t>-1,25*0,85</t>
  </si>
  <si>
    <t>-1,16*1,45</t>
  </si>
  <si>
    <t>"1.30KO</t>
  </si>
  <si>
    <t xml:space="preserve">"1.31 podhlad </t>
  </si>
  <si>
    <t>(2,7-2,0)*14,74</t>
  </si>
  <si>
    <t>"1.32+1.33+1.34 KO</t>
  </si>
  <si>
    <t>"1.35</t>
  </si>
  <si>
    <t>(3,5-2,0)*(11,58-0,612*2)</t>
  </si>
  <si>
    <t>"1.36+1.37+1.38+1.38A+1.39+1.39A_KO</t>
  </si>
  <si>
    <t xml:space="preserve">"1.40 </t>
  </si>
  <si>
    <t>(3,8-2,0)*(11,05+1,395-0,345*2)</t>
  </si>
  <si>
    <t>-1,23*0,3</t>
  </si>
  <si>
    <t>"1.41+1.42+1.43+1.44+1.45+1.46 kO</t>
  </si>
  <si>
    <t xml:space="preserve">"1.47 </t>
  </si>
  <si>
    <t>(3,8-2,0)*(4,64+0,54+0,509)</t>
  </si>
  <si>
    <t>-1,3*(1,3-0,7)</t>
  </si>
  <si>
    <t>"1.48+1.49+1.50+1.51 kO</t>
  </si>
  <si>
    <t>"1.52</t>
  </si>
  <si>
    <t>(3,6-2,0)*12,395</t>
  </si>
  <si>
    <t>-1,2*(1,3-0,95)</t>
  </si>
  <si>
    <t>"1.53</t>
  </si>
  <si>
    <t>(3,1-2,0)*0,515</t>
  </si>
  <si>
    <t>"1.54</t>
  </si>
  <si>
    <t>(3,15-2,0)*(10,9+5,45)</t>
  </si>
  <si>
    <t>"1.55 podhlad</t>
  </si>
  <si>
    <t>(3,6-2,0)*13,56</t>
  </si>
  <si>
    <t>-1,25*(1,3-0,35)*2</t>
  </si>
  <si>
    <t>"1.56+1.58KO</t>
  </si>
  <si>
    <t xml:space="preserve">"1.57 podhlad </t>
  </si>
  <si>
    <t>(2,6-2,0)*0,32</t>
  </si>
  <si>
    <t xml:space="preserve">"1.59 </t>
  </si>
  <si>
    <t>(3,8-2,0)*1,819</t>
  </si>
  <si>
    <t>"1.60</t>
  </si>
  <si>
    <t>(3,8-2,0)*4,77</t>
  </si>
  <si>
    <t>-1,25*(1,3-0,35)</t>
  </si>
  <si>
    <t>"1.61</t>
  </si>
  <si>
    <t>(3,8-2,0)*8,73</t>
  </si>
  <si>
    <t xml:space="preserve">"1.62 </t>
  </si>
  <si>
    <t>(3,8-2,0)*13,08</t>
  </si>
  <si>
    <t>-1,23*(1,3-1,25)</t>
  </si>
  <si>
    <t>"1.63</t>
  </si>
  <si>
    <t>(3,8-2,0)*5,82</t>
  </si>
  <si>
    <t>-1,25*(1,3-0,75)</t>
  </si>
  <si>
    <t>"1.64</t>
  </si>
  <si>
    <t>(3,8-2,0)*(2,15+1,011)</t>
  </si>
  <si>
    <t xml:space="preserve">"1.65+1.66 BEZ POVRCHOVEJ ÚPRAVY </t>
  </si>
  <si>
    <t xml:space="preserve">"1.67 </t>
  </si>
  <si>
    <t>(3,7-2,0)*17,55</t>
  </si>
  <si>
    <t>-1,2*1,0</t>
  </si>
  <si>
    <t>-0,65*(1,2-0,65)</t>
  </si>
  <si>
    <t>"1.68</t>
  </si>
  <si>
    <t>(4,1-2,0)*(21,07+0,44*2)</t>
  </si>
  <si>
    <t>-1,25*(1,3-1,05)*3</t>
  </si>
  <si>
    <t xml:space="preserve">"1.69 </t>
  </si>
  <si>
    <t>(3,58-2,0)*22,89</t>
  </si>
  <si>
    <t>"1.70</t>
  </si>
  <si>
    <t>(3,58-2,0)*14,16</t>
  </si>
  <si>
    <t>(3,63-2,0)*(21,06)</t>
  </si>
  <si>
    <t xml:space="preserve">"1.72 BEZ POVRCHOVEJ ÚPRAVY </t>
  </si>
  <si>
    <t xml:space="preserve">"1.73 - R2 - umelecko remeselná obnova </t>
  </si>
  <si>
    <t xml:space="preserve">"1.74 </t>
  </si>
  <si>
    <t>(3,3-2,0)*12,09</t>
  </si>
  <si>
    <t>-1,44*0,75</t>
  </si>
  <si>
    <t>"1.75</t>
  </si>
  <si>
    <t>(3,35-2,0)*49,29</t>
  </si>
  <si>
    <t>-1,3*(1,3-1,05)*5</t>
  </si>
  <si>
    <t>"1.76+1.77+1.78+1.79+1.80 KO</t>
  </si>
  <si>
    <t>"1.81</t>
  </si>
  <si>
    <t>(3,95-2,0)*22,31</t>
  </si>
  <si>
    <t>-1,65*0,25</t>
  </si>
  <si>
    <t xml:space="preserve">"1.82 s podhladom </t>
  </si>
  <si>
    <t>(2,7-2,0)*4,66</t>
  </si>
  <si>
    <t>"1.83KO</t>
  </si>
  <si>
    <t xml:space="preserve">"1.84  s podhladom </t>
  </si>
  <si>
    <t>(2,7-2,0)*(5,99+1,27)</t>
  </si>
  <si>
    <t xml:space="preserve">"1.85 </t>
  </si>
  <si>
    <t>(3,95-2,0)*(2,407+23,45+3,39)</t>
  </si>
  <si>
    <t>-1,3*(1,3-1,1)*3</t>
  </si>
  <si>
    <t xml:space="preserve">"1.86 </t>
  </si>
  <si>
    <t>(3,7-2,0)*(9,78+17,38+10,29+27,2)</t>
  </si>
  <si>
    <t>-1,45*0,25</t>
  </si>
  <si>
    <t>"1.87 +1.89</t>
  </si>
  <si>
    <t>(3,87-2,0)*(0,7+1,064+1,33+6,85+5,94+4,23)</t>
  </si>
  <si>
    <t>"1.88KO</t>
  </si>
  <si>
    <t>"1.90</t>
  </si>
  <si>
    <t>(2,8-2,0)*(1,08+2,16+0,3)</t>
  </si>
  <si>
    <t xml:space="preserve">"1.91 </t>
  </si>
  <si>
    <t>(3,04-2,0)*15,5</t>
  </si>
  <si>
    <t>"1.92</t>
  </si>
  <si>
    <t>(2,8-2,0)*10,0</t>
  </si>
  <si>
    <t>(3,85-2,0)*13,93</t>
  </si>
  <si>
    <t>(3,85-2,0)*10,73</t>
  </si>
  <si>
    <t>"1.95KO</t>
  </si>
  <si>
    <t xml:space="preserve">"1.96 </t>
  </si>
  <si>
    <t>(3,75-2,0)*39,25</t>
  </si>
  <si>
    <t>"1.97</t>
  </si>
  <si>
    <t>(3,8-2,0)*15,95</t>
  </si>
  <si>
    <t>-1,3*(1,3-1,05)*2</t>
  </si>
  <si>
    <t xml:space="preserve">"1.98 </t>
  </si>
  <si>
    <t>(3,84-2,0)*24,33</t>
  </si>
  <si>
    <t>-1,305*(1,3-1,05)</t>
  </si>
  <si>
    <t>"1.99</t>
  </si>
  <si>
    <t>(3,6-2,0)*19,53</t>
  </si>
  <si>
    <t>"1.100KO</t>
  </si>
  <si>
    <t xml:space="preserve">"1.101 </t>
  </si>
  <si>
    <t>(3,75-2,0)*25,07</t>
  </si>
  <si>
    <t>"102</t>
  </si>
  <si>
    <t>(3,8-2,0)*20,85</t>
  </si>
  <si>
    <t>(3,85-2,0)*14,115</t>
  </si>
  <si>
    <t xml:space="preserve">"1.104 </t>
  </si>
  <si>
    <t>(3,85-2,0)*9,65</t>
  </si>
  <si>
    <t>"1.105KO</t>
  </si>
  <si>
    <t>(3,9-2,0)*25,36</t>
  </si>
  <si>
    <t>"1.107+1.108+1.109KO</t>
  </si>
  <si>
    <t>(3,6-2,0)*14,54</t>
  </si>
  <si>
    <t>(3,86-2,0)*13,82</t>
  </si>
  <si>
    <t>-1,245*(0,7-0,4)</t>
  </si>
  <si>
    <t>"1.112</t>
  </si>
  <si>
    <t>1,0*10,03</t>
  </si>
  <si>
    <t xml:space="preserve">"1.113+1.114 bez povrchovej upravy </t>
  </si>
  <si>
    <t xml:space="preserve">"1.73 </t>
  </si>
  <si>
    <t>(5,59-2,0)*37,16</t>
  </si>
  <si>
    <t xml:space="preserve">"povodné steny nad keramickým obkladom </t>
  </si>
  <si>
    <t xml:space="preserve">"nad B4a OBKLAD </t>
  </si>
  <si>
    <t>(2,5-2,0)*0,904</t>
  </si>
  <si>
    <t xml:space="preserve">"pov murivo </t>
  </si>
  <si>
    <t>(2,5-2,0)*2,96</t>
  </si>
  <si>
    <t>-0,803*2,0</t>
  </si>
  <si>
    <t xml:space="preserve">"nové murivo </t>
  </si>
  <si>
    <t>(2,5-2,0)*0,803</t>
  </si>
  <si>
    <t>(2,5-2,0)*2,0</t>
  </si>
  <si>
    <t>(2,5-2,0)*3,615</t>
  </si>
  <si>
    <t>(2,5-2,0)*1,24</t>
  </si>
  <si>
    <t>(2,7-2,0)*1,046</t>
  </si>
  <si>
    <t>(2,7-2,0)*3,175</t>
  </si>
  <si>
    <t>(2,7-2,0)*0,175</t>
  </si>
  <si>
    <t>(2,7-2,0)*(0,9+0,175)</t>
  </si>
  <si>
    <t>(2,7-2,0)*1,57</t>
  </si>
  <si>
    <t>(2,7-2,0)*7,17</t>
  </si>
  <si>
    <t>(2,7-2,0)*3,36</t>
  </si>
  <si>
    <t>(2,7-2,0)*(0,175+1,04)</t>
  </si>
  <si>
    <t>(2,7-2,0)*3,037</t>
  </si>
  <si>
    <t>(2,7-2,0)*0,44</t>
  </si>
  <si>
    <t>(2,7-2,0)*2,63</t>
  </si>
  <si>
    <t>(2,7-2,0)*3,63</t>
  </si>
  <si>
    <t>(2,7-2,0)*(0,9-0,44+0,175*2)</t>
  </si>
  <si>
    <t>(2,7-2,0)*4,37</t>
  </si>
  <si>
    <t>(2,7-2,0)*2,613</t>
  </si>
  <si>
    <t xml:space="preserve">"1.20 v-miestnsoti  2,0 metra </t>
  </si>
  <si>
    <t xml:space="preserve">"1.30 </t>
  </si>
  <si>
    <t>(3,75-2,0)*(18,68+2,59+0,35)</t>
  </si>
  <si>
    <t>(3,75-2,0)*2,09</t>
  </si>
  <si>
    <t xml:space="preserve">"1.32 </t>
  </si>
  <si>
    <t>(2,7-2,0)*0,28</t>
  </si>
  <si>
    <t>(2,7-2,0)*1,35</t>
  </si>
  <si>
    <t>(2,7-2,0)*9,06</t>
  </si>
  <si>
    <t>"1.33</t>
  </si>
  <si>
    <t>(2,7-2,0)*3,06</t>
  </si>
  <si>
    <t>(2,5-2,0)*0,175</t>
  </si>
  <si>
    <t>(2,5-2,0)*1,27</t>
  </si>
  <si>
    <t>(2,5-2,0)*(0,175+0,9)</t>
  </si>
  <si>
    <t>(2,5-2,0)*2,19</t>
  </si>
  <si>
    <t>(2,5-2,0)*2,56</t>
  </si>
  <si>
    <t>(2,5-2,0)*1,25</t>
  </si>
  <si>
    <t>(2,5-2,0)*(1,25+2,56)</t>
  </si>
  <si>
    <t>(2,7-2,0)*(1,44+1,504)</t>
  </si>
  <si>
    <t>(2,7-2,0)*(0,175+0,795)</t>
  </si>
  <si>
    <t>(2,7-2,0)*2,3</t>
  </si>
  <si>
    <t>(2,7-2,0)*(1,63*2)</t>
  </si>
  <si>
    <t>(2,7-2,0)*(1,63-0,175)</t>
  </si>
  <si>
    <t>(2,5-2,0)*1,92</t>
  </si>
  <si>
    <t>(2,5-2,0)*1,93</t>
  </si>
  <si>
    <t>(2,5-2,0)*(0,95+0,15)</t>
  </si>
  <si>
    <t>(2,5-2,0)*0,9</t>
  </si>
  <si>
    <t>(2,5-2,0)*(1,85+1,82*2-0,15)</t>
  </si>
  <si>
    <t>(2,5-2,0)*0,885</t>
  </si>
  <si>
    <t>(2,5-2,0)*3,9</t>
  </si>
  <si>
    <t>(2,5-2,0)*8,54</t>
  </si>
  <si>
    <t>(2,7-2,0)*1,225</t>
  </si>
  <si>
    <t>(2,7-2,0)*0,89</t>
  </si>
  <si>
    <t>(2,7-2,0)*0,67</t>
  </si>
  <si>
    <t>(2,7-2,0)*(0,365+4,74)</t>
  </si>
  <si>
    <t>(2,7-2,0)*2,66</t>
  </si>
  <si>
    <t>(2,7-2,0)*2,64</t>
  </si>
  <si>
    <t>(2,7-2,0)*(1,25+1,96)</t>
  </si>
  <si>
    <t>(2,7-2,0)*1,76</t>
  </si>
  <si>
    <t>(2,7-2,0)*0,9</t>
  </si>
  <si>
    <t>(2,7-2,0)*0,865</t>
  </si>
  <si>
    <t>(2,7-2,0)*(3,465+0,207)</t>
  </si>
  <si>
    <t>(2,7-2,0)*6,309</t>
  </si>
  <si>
    <t>(2,7-2,0)*3,07</t>
  </si>
  <si>
    <t>(2,7-2,0)*(2,03+1,93)</t>
  </si>
  <si>
    <t>(2,7-2,0)*1,93</t>
  </si>
  <si>
    <t>"P4B nad OBKLADOM</t>
  </si>
  <si>
    <t xml:space="preserve">"1.23 +1.24 </t>
  </si>
  <si>
    <t>(3,1-2,0)*(12,25+2,58)</t>
  </si>
  <si>
    <t>-1,65*(1,75-1,1)*2</t>
  </si>
  <si>
    <t>(3,1-2,0)*(3,43+2,05)</t>
  </si>
  <si>
    <t>"1.25</t>
  </si>
  <si>
    <t>(3,45-2,0)*(8,06+4,02+0,935+0,85+0,73)</t>
  </si>
  <si>
    <t>(3,45-2,0)*(2,195+6,115+4,91)</t>
  </si>
  <si>
    <t>"1.26</t>
  </si>
  <si>
    <t>(3,1-2,0)*16,75</t>
  </si>
  <si>
    <t>(3,45-2,0)*5,785</t>
  </si>
  <si>
    <t>-1,65*(1,75-1,1)</t>
  </si>
  <si>
    <t>(3,45-2,0)*(6,92-1,0)</t>
  </si>
  <si>
    <t>(3,45-2,0)*(16,675-0,14+5,43+16,68)</t>
  </si>
  <si>
    <t>(3,45-2,0)*(1,0*2+0,14+0,68+0,752+1,4)</t>
  </si>
  <si>
    <t>(3,9-2,0)*(9,66+0,88)</t>
  </si>
  <si>
    <t>(3,9-2,0)*(3,48+0,792)</t>
  </si>
  <si>
    <t>(2,31-2,0)*10,29</t>
  </si>
  <si>
    <t>(3,6-2,0)*(6,31+0,733)</t>
  </si>
  <si>
    <t>(3,6-2,0)*1,91</t>
  </si>
  <si>
    <t>(3,6-2,0)*(0,66+2,1)</t>
  </si>
  <si>
    <t>(3,6-2,0)*(2,25+1,44)</t>
  </si>
  <si>
    <t>(3,6-2,0)*(0,715+10,03)</t>
  </si>
  <si>
    <t>(3,6-2,0)*3,583</t>
  </si>
  <si>
    <t>"1.39a</t>
  </si>
  <si>
    <t>(2,8-2,0)*(1,407+0,83)</t>
  </si>
  <si>
    <t xml:space="preserve">"1.41 </t>
  </si>
  <si>
    <t>(2,7-2,0)*8,63</t>
  </si>
  <si>
    <t>(2,7-2,0)*1,585</t>
  </si>
  <si>
    <t xml:space="preserve">"1.42 </t>
  </si>
  <si>
    <t>(3,8-2,0)*3,65</t>
  </si>
  <si>
    <t>(3,8-2,0)*7,4</t>
  </si>
  <si>
    <t>"1.43</t>
  </si>
  <si>
    <t>(3,8-2,0)*2,2</t>
  </si>
  <si>
    <t>(3,8-2,0)*2,2*2</t>
  </si>
  <si>
    <t>"1.44</t>
  </si>
  <si>
    <t>(3,15-2,0)*2,26</t>
  </si>
  <si>
    <t>(3,15-2,0)*6,09</t>
  </si>
  <si>
    <t>(2,9-2,0)*(2,405+1,56)</t>
  </si>
  <si>
    <t>(2,9-2,0)*(3,371*2+2,405-0,53)</t>
  </si>
  <si>
    <t>(3,85-2,0)*0,64</t>
  </si>
  <si>
    <t>(3,85-2,0)*4,99</t>
  </si>
  <si>
    <t xml:space="preserve">"1.48 </t>
  </si>
  <si>
    <t>(3,85-2,0)*(2,46+1,19)</t>
  </si>
  <si>
    <t>(3,85-2,0)*(3,37+1,86+3,93)</t>
  </si>
  <si>
    <t xml:space="preserve">"1.49 </t>
  </si>
  <si>
    <t>(3,85-2,0)*(2,33+1,22)</t>
  </si>
  <si>
    <t>(3,85-2,0)*4,104</t>
  </si>
  <si>
    <t xml:space="preserve">"1.50 +1.51 </t>
  </si>
  <si>
    <t>(3,85-2,0)*(0,705+8,84)</t>
  </si>
  <si>
    <t>(3,80-2,0)*(1,5*2+1,58*2)</t>
  </si>
  <si>
    <t>(3,80-2,0)*(1,63*25+0,9)</t>
  </si>
  <si>
    <t>(3,80-2,0)*(0,185*2+0,7)</t>
  </si>
  <si>
    <t>(3,80-2,0)*0,196</t>
  </si>
  <si>
    <t xml:space="preserve">"1.58 </t>
  </si>
  <si>
    <t>(3,80-2,0)*(1,95*2+1,683*2)</t>
  </si>
  <si>
    <t xml:space="preserve">"1.76 </t>
  </si>
  <si>
    <t>(3,2-2,0)*15,35</t>
  </si>
  <si>
    <t xml:space="preserve">"1.77 </t>
  </si>
  <si>
    <t>(3,2-2,0)*(5,15+10,005)</t>
  </si>
  <si>
    <t>"1.78</t>
  </si>
  <si>
    <t>(3,2-2,0)*16,14</t>
  </si>
  <si>
    <t>(3,2-2,0)*0,8</t>
  </si>
  <si>
    <t>(3,45-2,0)*13,83</t>
  </si>
  <si>
    <t>(3,45-2,0)*0,8</t>
  </si>
  <si>
    <t>(3,45-2,0)*4,02</t>
  </si>
  <si>
    <t xml:space="preserve">"1.80 </t>
  </si>
  <si>
    <t>(3,45-2,0)*14,28</t>
  </si>
  <si>
    <t>"odpočet nové murivo nad KO</t>
  </si>
  <si>
    <t>-B3_nadKO_nové_m</t>
  </si>
  <si>
    <t>6124603611</t>
  </si>
  <si>
    <t xml:space="preserve">Vnútorná omietka stien vápennocementová jednovrstvová, hr. 5 mm - vyspravenie pod obklad </t>
  </si>
  <si>
    <t>612460363.S</t>
  </si>
  <si>
    <t>Vnútorná omietka stien vápennocementová jednovrstvová, hr. 10 mm - B3</t>
  </si>
  <si>
    <t xml:space="preserve">"steny B2  </t>
  </si>
  <si>
    <t xml:space="preserve">"1.01 bez nového muriva </t>
  </si>
  <si>
    <t xml:space="preserve">"1.02  bez nového muriva </t>
  </si>
  <si>
    <t xml:space="preserve">"1.03  bez nového muriva </t>
  </si>
  <si>
    <t>1,402*2,05</t>
  </si>
  <si>
    <t>3,75*(2,184+1,315)</t>
  </si>
  <si>
    <t>3,95*(1,575+1,315)</t>
  </si>
  <si>
    <t>-0,9*2,05*2</t>
  </si>
  <si>
    <t>0,9*2,05*2</t>
  </si>
  <si>
    <t xml:space="preserve">"1.09 bez nového muriva </t>
  </si>
  <si>
    <t xml:space="preserve">"1.10 bez nového muriva </t>
  </si>
  <si>
    <t>0,754*2,1</t>
  </si>
  <si>
    <t xml:space="preserve">"1.12 bez nového muriva </t>
  </si>
  <si>
    <t xml:space="preserve">"1.13bez nového muriva </t>
  </si>
  <si>
    <t xml:space="preserve">"1.14 bez nového muriva </t>
  </si>
  <si>
    <t>3,6*1,24</t>
  </si>
  <si>
    <t xml:space="preserve">"1.19 bez nového muriva </t>
  </si>
  <si>
    <t>3,3*(6,115+3,43)</t>
  </si>
  <si>
    <t>3,45*1,5</t>
  </si>
  <si>
    <t>2,7*6,69</t>
  </si>
  <si>
    <t xml:space="preserve">"1.35 bez nového muriva </t>
  </si>
  <si>
    <t>3,8*4,65</t>
  </si>
  <si>
    <t>-1,0*2,02*3</t>
  </si>
  <si>
    <t>3,16*3,432</t>
  </si>
  <si>
    <t>3,8*4,601</t>
  </si>
  <si>
    <t>3,6*3,583</t>
  </si>
  <si>
    <t>3,1*(4,765+2,325+3,49+3,585)</t>
  </si>
  <si>
    <t>-1,0*2,02*4</t>
  </si>
  <si>
    <t>3,15*1,916</t>
  </si>
  <si>
    <t>3,6*(2,18+5,402+3,55)</t>
  </si>
  <si>
    <t>2,6*13,05</t>
  </si>
  <si>
    <t>3,8*(4,103*2+1,86)</t>
  </si>
  <si>
    <t>3,8*(4,103*2+3,977)</t>
  </si>
  <si>
    <t>-1,1*2,02*2</t>
  </si>
  <si>
    <t>3,8*(4,084+4,103)</t>
  </si>
  <si>
    <t>3,8*(5,141+1,65)</t>
  </si>
  <si>
    <t>3,06*3,26</t>
  </si>
  <si>
    <t>3,8*(3,324+3,135)</t>
  </si>
  <si>
    <t>3,16*3,215</t>
  </si>
  <si>
    <t>3,8*(3,14+8,22)</t>
  </si>
  <si>
    <t xml:space="preserve">"1.67 bez nového muriva </t>
  </si>
  <si>
    <t>3,1*1,426</t>
  </si>
  <si>
    <t xml:space="preserve">"1.69 bez nového muriva </t>
  </si>
  <si>
    <t xml:space="preserve">"1.70bez nového muriva </t>
  </si>
  <si>
    <t xml:space="preserve">"1.74 bez nového muriva </t>
  </si>
  <si>
    <t>0,8*2,05*2</t>
  </si>
  <si>
    <t xml:space="preserve">"1.81bez nového muriva </t>
  </si>
  <si>
    <t>2,7*(2,56+1,356)</t>
  </si>
  <si>
    <t>2,7*(2,909+1,784)</t>
  </si>
  <si>
    <t>3,95*2,648</t>
  </si>
  <si>
    <t>0,6*0,6*2</t>
  </si>
  <si>
    <t>3,87*(4,74+3,77+1,534)</t>
  </si>
  <si>
    <t>0,832*2,58</t>
  </si>
  <si>
    <t>-0,9*2,02*2</t>
  </si>
  <si>
    <t>2,8*(2,648+3,631)</t>
  </si>
  <si>
    <t>2,8*3,631</t>
  </si>
  <si>
    <t>3,83*4,734</t>
  </si>
  <si>
    <t>3,85*3,675</t>
  </si>
  <si>
    <t>0,9*2,0</t>
  </si>
  <si>
    <t xml:space="preserve">"1.97bez nového muriva </t>
  </si>
  <si>
    <t xml:space="preserve">"1.98 bez nového muriva </t>
  </si>
  <si>
    <t>3,6*7,17</t>
  </si>
  <si>
    <t xml:space="preserve">"1.101 bez nového muriva </t>
  </si>
  <si>
    <t xml:space="preserve">"102bez nového muriva </t>
  </si>
  <si>
    <t>2,074*1,575</t>
  </si>
  <si>
    <t xml:space="preserve">"1.104 bez nového muriva </t>
  </si>
  <si>
    <t>1,76*2,05</t>
  </si>
  <si>
    <t xml:space="preserve">"1.112bez nového muriva </t>
  </si>
  <si>
    <t xml:space="preserve">"odpočet </t>
  </si>
  <si>
    <t>"na nové murivo keramický obklad  - 29,64m2 - odpočet z OM B3 výpočet  viď B4b + PD</t>
  </si>
  <si>
    <t>-29,64</t>
  </si>
  <si>
    <t xml:space="preserve">"P4B OBKLAD </t>
  </si>
  <si>
    <t xml:space="preserve">"1.26 iba pov murivo </t>
  </si>
  <si>
    <t xml:space="preserve">"1.50 +1.51 bez nov.muriva </t>
  </si>
  <si>
    <t xml:space="preserve">"1.76  bez noveho muriva </t>
  </si>
  <si>
    <t xml:space="preserve">"1.77 bez nového muriva </t>
  </si>
  <si>
    <t>6124623111</t>
  </si>
  <si>
    <t>Vnútorná sanačná omietka stien SANAČNÝ PREDNÁSTREK REF.THERMOPAL-SP,ALEBO EKVIVALENT, krytie 50% - B1</t>
  </si>
  <si>
    <t>6124623121</t>
  </si>
  <si>
    <t>Vnútorná sanačná omietka stien vyrovnávajúca ref.Asocret-M-30 alebo ekvivalent vyrovnávajúca, ručné nanášanie, hr. 10 mm - B1</t>
  </si>
  <si>
    <t>612462335</t>
  </si>
  <si>
    <t>Vnútorná sanačná omietka stien sanačná WTA ref.Thermopal-SR24 alebo ekvivalent, ručné nanášanie, hr. 30 mm - B1</t>
  </si>
  <si>
    <t xml:space="preserve">"steny B1 </t>
  </si>
  <si>
    <t>2,0*(5,725+17,905-3,0)</t>
  </si>
  <si>
    <t>-2,0*2,0</t>
  </si>
  <si>
    <t>-1,5*2,0</t>
  </si>
  <si>
    <t>-1,1*2,0</t>
  </si>
  <si>
    <t>2,0*29,8</t>
  </si>
  <si>
    <t>-1,25*0,7*2</t>
  </si>
  <si>
    <t>2,0*8,22</t>
  </si>
  <si>
    <t>-1,25*0,95</t>
  </si>
  <si>
    <t>2,0*(14,93+5,62)</t>
  </si>
  <si>
    <t>-1,202*1,05</t>
  </si>
  <si>
    <t>-1,4*2,0</t>
  </si>
  <si>
    <t>2,0*(2,86+2,87)</t>
  </si>
  <si>
    <t>2,0*(50,811+44,61-3,013)</t>
  </si>
  <si>
    <t>-1,575*2,0</t>
  </si>
  <si>
    <t>-1,316*2,0</t>
  </si>
  <si>
    <t>-2,95*(2,0-1,25)*8</t>
  </si>
  <si>
    <t>-2,95*2,0</t>
  </si>
  <si>
    <t>-3,15*2,0</t>
  </si>
  <si>
    <t>-3,14*2,0</t>
  </si>
  <si>
    <t>-1,25*0,8*3</t>
  </si>
  <si>
    <t>-1,3*0,8</t>
  </si>
  <si>
    <t>2,0*(24,33+9,24)</t>
  </si>
  <si>
    <t>-1,25*1,05*2</t>
  </si>
  <si>
    <t>-1,25*0,8</t>
  </si>
  <si>
    <t>-(1,1+0,075+0,076)*2,0</t>
  </si>
  <si>
    <t>-0,9*2,0</t>
  </si>
  <si>
    <t>2,0*(7,616+25,005)</t>
  </si>
  <si>
    <t>-0,9*2,0*2</t>
  </si>
  <si>
    <t>-1,301*1,05*2</t>
  </si>
  <si>
    <t>-1,304*0,8</t>
  </si>
  <si>
    <t>2,0*(14,94+2,915)</t>
  </si>
  <si>
    <t>-0,9*2,0*3</t>
  </si>
  <si>
    <t>-1,25*1,05</t>
  </si>
  <si>
    <t>2,0*(19,55+0,895*2)</t>
  </si>
  <si>
    <t>-0,754*2,0</t>
  </si>
  <si>
    <t>2,0*(7,08*2)</t>
  </si>
  <si>
    <t>-1,304*1,05</t>
  </si>
  <si>
    <t>-1,3*1,05</t>
  </si>
  <si>
    <t>2,0*(9,51+15,75)</t>
  </si>
  <si>
    <t>2,0*(3,62+6,79)</t>
  </si>
  <si>
    <t>2,0*(5,16+1,24)</t>
  </si>
  <si>
    <t>2,0*(4,05+5,06+6,103)</t>
  </si>
  <si>
    <t>"1.20</t>
  </si>
  <si>
    <t>2,0*4,17</t>
  </si>
  <si>
    <t>-1,4*1,3</t>
  </si>
  <si>
    <t>2,0*(57,16+4,33+33,63)</t>
  </si>
  <si>
    <t>-1,65*1,1*6</t>
  </si>
  <si>
    <t>-1,65*1,1*4</t>
  </si>
  <si>
    <t>-1,54*2,0</t>
  </si>
  <si>
    <t>2,0*(5,602+11,26)</t>
  </si>
  <si>
    <t>-1,25*2,0</t>
  </si>
  <si>
    <t>-1,16*2,0</t>
  </si>
  <si>
    <t>"1.31</t>
  </si>
  <si>
    <t>2,0*14,74</t>
  </si>
  <si>
    <t>-1,319*1,3*2</t>
  </si>
  <si>
    <t>-1,25*1,3</t>
  </si>
  <si>
    <t>2,0*11,58</t>
  </si>
  <si>
    <t>-1,6*2,0</t>
  </si>
  <si>
    <t>2,0*(11,05+1,395)</t>
  </si>
  <si>
    <t>-1,23*2,0</t>
  </si>
  <si>
    <t>-1,405*2,0</t>
  </si>
  <si>
    <t>2,0*(4,64+0,54+0,509)</t>
  </si>
  <si>
    <t>-1,3*0,7</t>
  </si>
  <si>
    <t>2,0*12,395</t>
  </si>
  <si>
    <t>-1,2*0,95</t>
  </si>
  <si>
    <t>2,0*0,515</t>
  </si>
  <si>
    <t>2,0*(10,9+5,45)</t>
  </si>
  <si>
    <t>-1,215*2,0</t>
  </si>
  <si>
    <t>"1.55</t>
  </si>
  <si>
    <t>2,0*13,56</t>
  </si>
  <si>
    <t>-1,25*(2,0-1,65)*2</t>
  </si>
  <si>
    <t>"1.57</t>
  </si>
  <si>
    <t>2,0*0,32</t>
  </si>
  <si>
    <t>2,0*1,819</t>
  </si>
  <si>
    <t>2,0*4,77</t>
  </si>
  <si>
    <t>-1,25*(2,0-1,65)</t>
  </si>
  <si>
    <t>2,0*8,73</t>
  </si>
  <si>
    <t>2,0*13,08</t>
  </si>
  <si>
    <t>-1,45*2,0</t>
  </si>
  <si>
    <t>-1,23*(2,0-1,25)</t>
  </si>
  <si>
    <t>2,0*5,82</t>
  </si>
  <si>
    <t>2,0*(2,15+1,011)</t>
  </si>
  <si>
    <t>2,0*17,55</t>
  </si>
  <si>
    <t>-0,65*(2,0-1,35)</t>
  </si>
  <si>
    <t>2,0*(21,07+0,44*2)</t>
  </si>
  <si>
    <t>-0,8*2,0</t>
  </si>
  <si>
    <t>-1,0*2,0</t>
  </si>
  <si>
    <t>-1,43*2,0</t>
  </si>
  <si>
    <t>-1,25*1,05*3</t>
  </si>
  <si>
    <t>2,0*22,89</t>
  </si>
  <si>
    <t>2,0*14,16</t>
  </si>
  <si>
    <t>2,0*(21,06)</t>
  </si>
  <si>
    <t>2,0*12,09</t>
  </si>
  <si>
    <t>2,0*49,29</t>
  </si>
  <si>
    <t>-1,0*2,0*2</t>
  </si>
  <si>
    <t>-0,8*2,0*2</t>
  </si>
  <si>
    <t>-1,3*1,05*5</t>
  </si>
  <si>
    <t>2,0*22,31</t>
  </si>
  <si>
    <t>-1,65*2,0</t>
  </si>
  <si>
    <t>"1.82</t>
  </si>
  <si>
    <t>2,0*4,66</t>
  </si>
  <si>
    <t xml:space="preserve">"1.84 </t>
  </si>
  <si>
    <t>2,0*(5,99+1,27)</t>
  </si>
  <si>
    <t>2,0*(2,407+23,45+3,39)</t>
  </si>
  <si>
    <t>-1,3*1,1*3</t>
  </si>
  <si>
    <t>2,0*(9,78+17,38+10,29+27,2)</t>
  </si>
  <si>
    <t>-1,2*2,0</t>
  </si>
  <si>
    <t>-1,3*2,0</t>
  </si>
  <si>
    <t>-0,9*2,0*4</t>
  </si>
  <si>
    <t>-0,6*0,6*2</t>
  </si>
  <si>
    <t>2,0*(0,7+1,064+1,33+6,85+5,94+4,23)</t>
  </si>
  <si>
    <t>2,0*(1,08+2,16+0,3)</t>
  </si>
  <si>
    <t>2,0*15,5</t>
  </si>
  <si>
    <t>-0,69*2,0</t>
  </si>
  <si>
    <t>2,0*10,0</t>
  </si>
  <si>
    <t>2,0*13,93</t>
  </si>
  <si>
    <t>2,0*10,73</t>
  </si>
  <si>
    <t>2,0*39,25</t>
  </si>
  <si>
    <t>2,0*15,95</t>
  </si>
  <si>
    <t>-1,3*1,05*2</t>
  </si>
  <si>
    <t>2,0*24,33</t>
  </si>
  <si>
    <t>-1,305*1,05</t>
  </si>
  <si>
    <t>2,0*19,53</t>
  </si>
  <si>
    <t>2,0*25,07</t>
  </si>
  <si>
    <t>2,0*20,85</t>
  </si>
  <si>
    <t>2,0*14,115</t>
  </si>
  <si>
    <t>-0,7*2,0</t>
  </si>
  <si>
    <t>2,0*9,65</t>
  </si>
  <si>
    <t>2,0*25,36</t>
  </si>
  <si>
    <t>-1,402*2,0</t>
  </si>
  <si>
    <t>2,0*14,54</t>
  </si>
  <si>
    <t>2,0*13,82</t>
  </si>
  <si>
    <t>-1,245*0,4</t>
  </si>
  <si>
    <t>-0,64*2,0</t>
  </si>
  <si>
    <t>2,0*10,03</t>
  </si>
  <si>
    <t>2,0*37,16</t>
  </si>
  <si>
    <t>-1,30*2,0</t>
  </si>
  <si>
    <t>-1,26*2,0</t>
  </si>
  <si>
    <t>6124651171</t>
  </si>
  <si>
    <t>Vnútorný sanačný systém stien, Antisulfátový náter materiálom ref.alebo ekvivalent ESCO-FLUAT, so spotrebou cca. Od 0,7 kg/m2 - B1</t>
  </si>
  <si>
    <t>612481119.S</t>
  </si>
  <si>
    <t>Potiahnutie vnútorných stien sklotextilnou mriežkou s celoplošným prilepením</t>
  </si>
  <si>
    <t>622460121.S</t>
  </si>
  <si>
    <t>Príprava vonkajšieho podkladu stien penetráciou základnou - B5a,B5b</t>
  </si>
  <si>
    <t>6224602231</t>
  </si>
  <si>
    <t>Vonkajšia omietka stien vápenná štuková (jemná) ref.alebo ekvivalent THERMOPAL- FS 33  hr. 5 mm - B5b</t>
  </si>
  <si>
    <t xml:space="preserve">"B5b </t>
  </si>
  <si>
    <t>"1.65</t>
  </si>
  <si>
    <t>(3,28-2,0)*26,22</t>
  </si>
  <si>
    <t>-2,650*(3,03-2,0)</t>
  </si>
  <si>
    <t>-1,855*(3,03-2,0)</t>
  </si>
  <si>
    <t>"1.66</t>
  </si>
  <si>
    <t>1,0*8,9</t>
  </si>
  <si>
    <t>622463388</t>
  </si>
  <si>
    <t>Vonkajšia sanačná omietka stien WTA ref.Thermopal-SR24 alebo ekvivalent, ručné nanášanie, hr. 30 mm - B5a</t>
  </si>
  <si>
    <t>2,0*26,22</t>
  </si>
  <si>
    <t>-1,86*2,0</t>
  </si>
  <si>
    <t>-2,65*2,0</t>
  </si>
  <si>
    <t>-1,855*2,0</t>
  </si>
  <si>
    <t>2,0*8,9</t>
  </si>
  <si>
    <t>6224651111</t>
  </si>
  <si>
    <t>Vonkajší sanačný systém stien,SANAČNÝ PREDNÁSTREK REF.THERMOPAL-SP,ALEBO EKVIVALENT, krytie 50% - B5a</t>
  </si>
  <si>
    <t>622465117.S</t>
  </si>
  <si>
    <t>Vonkajší sanačný systém stien, Antisulfátový náter materiálom ESCO-FLUAT, so spotrebou cca. Od 0,7 kg/m2 - B5a</t>
  </si>
  <si>
    <t>622465121.S</t>
  </si>
  <si>
    <t>Vonkajší sanačný systém stien,vyrovnávajúca ref.Asocret-M-30 alebo ekvivalent vyrovnávajúca, ručné nanášanie, hr. 10 mm - B5a</t>
  </si>
  <si>
    <t>6224652041</t>
  </si>
  <si>
    <t>Vonkajší sanačný systém stien vápenná štuková (jemná),ref.alebo ekvivalent THERMOPAL- FS 33 hr. 5 mm - B5a</t>
  </si>
  <si>
    <t>6313160121</t>
  </si>
  <si>
    <t>Mazanina z betónu so sklotextilným vláknami  (m3) tr.C20/25 hr. nad 50 do 80 mm</t>
  </si>
  <si>
    <t>6313160222</t>
  </si>
  <si>
    <t>Mazanina z betónu so sklotextilnými vláknami  (m3) tr.C20/25 hr. nad 80 do 120 mm</t>
  </si>
  <si>
    <t>6315710081</t>
  </si>
  <si>
    <t>Násyp pod  vrstvy podláh hr. do 25 mm - podklad z piesku preosiateho</t>
  </si>
  <si>
    <t>632440565.S</t>
  </si>
  <si>
    <t>Anhydritová samonivelizačná stierka, pevnosti v tlaku 25 MPa, hr. 5 mm</t>
  </si>
  <si>
    <t>"1.82+1.83+1.84</t>
  </si>
  <si>
    <t>4,41+3,2+8,22</t>
  </si>
  <si>
    <t>0,94</t>
  </si>
  <si>
    <t>15,36+4,27+3,84</t>
  </si>
  <si>
    <t>2,0*2,09</t>
  </si>
  <si>
    <t>1,3</t>
  </si>
  <si>
    <t>978015391.S</t>
  </si>
  <si>
    <t>Otlčenie omietok vonkajších priečelí zložitejších, s vyškriabaním škár, očistením muriva, v rozsahu do 100 %,  -0,05900t-B5a</t>
  </si>
  <si>
    <t>-0,7*2,0*4</t>
  </si>
  <si>
    <t>"1.85</t>
  </si>
  <si>
    <t>713120010.S</t>
  </si>
  <si>
    <t>Zakrývanie tepelnej izolácie podláh fóliou</t>
  </si>
  <si>
    <t>713122111.S</t>
  </si>
  <si>
    <t>Montáž tepelnej izolácie podláh polystyrénom, kladeným voľne v jednej vrstve</t>
  </si>
  <si>
    <t>283750002002</t>
  </si>
  <si>
    <t>Doska ref.alebo ekvivalent XPS STYRODUR  hr. 70 mm, zakladanie stavieb, podlahy, obrátené ploché strechy</t>
  </si>
  <si>
    <t>713122121.S</t>
  </si>
  <si>
    <t>Montáž tepelnej izolácie podláh polystyrénom, kladeným voľne v dvoch vrstvách</t>
  </si>
  <si>
    <t>2837500020001</t>
  </si>
  <si>
    <t>Doska ref.alebo ekvivalent XPS STYRODUR  hr. 75 mm, zakladanie stavieb, podlahy, obrátené ploché strechy</t>
  </si>
  <si>
    <t>763138220</t>
  </si>
  <si>
    <t>Podhľad SDK ref.alebo akvivalent Rigips RB 12.5 mm závesný, dvojúrovňová oceľová podkonštrukcia CD - SK1</t>
  </si>
  <si>
    <t>2,02</t>
  </si>
  <si>
    <t>"1.16+1.17+1.18</t>
  </si>
  <si>
    <t>1,49+8,48+5,1</t>
  </si>
  <si>
    <t>17,88</t>
  </si>
  <si>
    <t>"1.34</t>
  </si>
  <si>
    <t>1,15</t>
  </si>
  <si>
    <t>23,96</t>
  </si>
  <si>
    <t>"1.56+1.57</t>
  </si>
  <si>
    <t>3,95+3,48</t>
  </si>
  <si>
    <t>"1.87+1.88+1.89</t>
  </si>
  <si>
    <t>"1.105</t>
  </si>
  <si>
    <t>"1.108+1.109</t>
  </si>
  <si>
    <t>7,01+8,31</t>
  </si>
  <si>
    <t>763138222</t>
  </si>
  <si>
    <t>Podhľad SDK ref.alebo ekvivalent Rigips RBI 12.5 mm závesný, dvojúrovňová oceľová podkonštrukcia CD - SK2</t>
  </si>
  <si>
    <t>6,43</t>
  </si>
  <si>
    <t>1,86</t>
  </si>
  <si>
    <t>"1.58</t>
  </si>
  <si>
    <t>3,33</t>
  </si>
  <si>
    <t>3,22</t>
  </si>
  <si>
    <t>7712751071</t>
  </si>
  <si>
    <t>Montáž obkladov schodiskových stupňov dlaždicami do lepidla - P2f,P5b</t>
  </si>
  <si>
    <t>"Pozn.:  vrátane všetkých potrebných profilov a špárovania</t>
  </si>
  <si>
    <t xml:space="preserve">"vodorovný obklad schodiska </t>
  </si>
  <si>
    <t xml:space="preserve">"zvislý obklad schody </t>
  </si>
  <si>
    <t xml:space="preserve">"P2f - obklad schodíky </t>
  </si>
  <si>
    <t>2*0,19*1,159+0,42*0,19*2 "1.29</t>
  </si>
  <si>
    <t>0,18*(1,48+1,37*2)+0,23*0,18*2 "1.54</t>
  </si>
  <si>
    <t>0,168*1,13*4+0,16*1,034*5"1.85/1.87</t>
  </si>
  <si>
    <t xml:space="preserve">"P5b - nové vyr.schodisko </t>
  </si>
  <si>
    <t>3*0,18*1,4 "1.40</t>
  </si>
  <si>
    <t>4*0,17*1,428 "1,30</t>
  </si>
  <si>
    <t>7715412102</t>
  </si>
  <si>
    <t>Montáž podláh z dlaždíc gres kladených do lepidla veľ. 200 x 200 mm</t>
  </si>
  <si>
    <t>5977400021001</t>
  </si>
  <si>
    <t>Dlaždice keramické, 600x600x9mm,R9ref.alebo ekvivalent MIRRAGE NORR 02 NAT</t>
  </si>
  <si>
    <t>5977400021002</t>
  </si>
  <si>
    <t xml:space="preserve">Dlaždice keramické, 200x200mm,R11,ref.alebo ekvivalent: RAKO Taurus Granit R12/B * TRM25076 / šedá 76 Nordic_x000D_
</t>
  </si>
  <si>
    <t>7715412203</t>
  </si>
  <si>
    <t>Montáž podláh z dlaždíc gres kladených do lepidla  veľ. 300 x 600 mm</t>
  </si>
  <si>
    <t>597740002110.S</t>
  </si>
  <si>
    <t>Dlaždice keramické, lxvxhr 300x600x9 mm</t>
  </si>
  <si>
    <t>7715412252</t>
  </si>
  <si>
    <t>Montáž podláh z dlaždíc gres kladených do lepidla veľ. 600 x 600 mm</t>
  </si>
  <si>
    <t>772401123.S</t>
  </si>
  <si>
    <t>Montáž obkladu soklov doskami z kameňa zvislých alebo šikmých stien s lícom rovným</t>
  </si>
  <si>
    <t>6,6+2,46+1,85+1,4+2,55 "1.01</t>
  </si>
  <si>
    <t>12,84 "1.03</t>
  </si>
  <si>
    <t>19,3 "1.04</t>
  </si>
  <si>
    <t>3,85+3,66 "1.06</t>
  </si>
  <si>
    <t>0,29+4,2+5,67+1,44+1,45+1,5+1,48+1,56+1,35+1,32+1,4+1,52+1,44+1,74+2,67+4,17+1,63+1,48+2,5+2,67+2,19+3,3+2,54+2,22+6,65+3,48 "1.07</t>
  </si>
  <si>
    <t>3,78+12,01 "1.10</t>
  </si>
  <si>
    <t>9,13+6,18+2,9 "1.11</t>
  </si>
  <si>
    <t>2,64+1,27+1,68+0,9 "1.14</t>
  </si>
  <si>
    <t>6,11+0,235+1,44+0,35 "1.15</t>
  </si>
  <si>
    <t>45,4+5,34+42,53 "1.21</t>
  </si>
  <si>
    <t>4,38+4,35 "1.22</t>
  </si>
  <si>
    <t>15,15+5,62+1,3+1,55+((9*0,155)*4)+(4*0,155) "1.29 (schodisko)</t>
  </si>
  <si>
    <t>17,52+1,18+0,33 "1.31</t>
  </si>
  <si>
    <t>2,56+5,17+0,85 "1.35</t>
  </si>
  <si>
    <t>5,27+3,02+0,52+0,23+0,11+1,13+1,0+1,22+4,76+0,65+1,82+3,2 "1.40, 1.53</t>
  </si>
  <si>
    <t>16,09 "1.47</t>
  </si>
  <si>
    <t>15,0 "1.52</t>
  </si>
  <si>
    <t xml:space="preserve">10,9+1,92-0,9-1,15 "1.54 </t>
  </si>
  <si>
    <t>14,65+9,17 "1.55</t>
  </si>
  <si>
    <t>0,74+2,8+4,49+2,42 "1.57</t>
  </si>
  <si>
    <t>10,89 "1.59</t>
  </si>
  <si>
    <t>11,94+2,82 "1.60</t>
  </si>
  <si>
    <t>15,84 "1.61</t>
  </si>
  <si>
    <t>18,75+6,09 "1.62</t>
  </si>
  <si>
    <t>16,28 "1.63</t>
  </si>
  <si>
    <t>3,14+2,67+0,45+1,87+1,13 "1.64</t>
  </si>
  <si>
    <t>16,89 "1.67</t>
  </si>
  <si>
    <t>0,50+16,07+2,06+3,9+4,24 "1.68</t>
  </si>
  <si>
    <t>9,6+5,38+5,21 "1.69</t>
  </si>
  <si>
    <t>13,16 "1.70</t>
  </si>
  <si>
    <t>1,18+2,57+5,08+10,88 "1.71</t>
  </si>
  <si>
    <t>21,08+3,6+8,7 "1.73</t>
  </si>
  <si>
    <t>11,21 "1.74</t>
  </si>
  <si>
    <t>6,16+16,85+3,11+10,38+2,07+1,93 "1.75</t>
  </si>
  <si>
    <t>1,24+2,55+1,28 "1.81</t>
  </si>
  <si>
    <t>0,99+4,53+1,74 "1.82</t>
  </si>
  <si>
    <t>11,14 "1.84</t>
  </si>
  <si>
    <t>13,75+11,61 "1.85</t>
  </si>
  <si>
    <t>1,24+3,43+2,01+2,5+7,64+3,52+7,37+5,06+2,35+0,24+5,62+1,07+1,93+3,79+2,23 "1.86</t>
  </si>
  <si>
    <t>4,44+1,62+3,92+5,69+(4*0,1675)+(5*0,16)+1,06+1,07+3,92+2,37+1,24 "1.87 aj schodisko</t>
  </si>
  <si>
    <t>6,15 "1.89</t>
  </si>
  <si>
    <t>5,55+1,65+2,15 "1.90</t>
  </si>
  <si>
    <t>14,82 "1.94</t>
  </si>
  <si>
    <t>20,48+4,77 "1.99</t>
  </si>
  <si>
    <t>4,48+1,34+2,02+0,78+0,89 "1.103</t>
  </si>
  <si>
    <t>8,73 "1.104</t>
  </si>
  <si>
    <t>12,64 "1.111</t>
  </si>
  <si>
    <t xml:space="preserve">9,07+(17*0,2) "1.112 </t>
  </si>
  <si>
    <t>583840013900.S</t>
  </si>
  <si>
    <t>Kamenný sokel výšky 50mm</t>
  </si>
  <si>
    <t>77250114011</t>
  </si>
  <si>
    <t>Kladenie dlažby z kameňa z pravouhlých dosiek alebo dlaždíc hr. do 30 mm, lepením, vrátene penetrácie podkladu ref.alebo ekvivalent Schonox KH,riedenie (1"3)</t>
  </si>
  <si>
    <t>5838400110001</t>
  </si>
  <si>
    <t>Kamenná dlažba hr.20mm</t>
  </si>
  <si>
    <t>776411000.S</t>
  </si>
  <si>
    <t>Lepenie podlahových líšt soklových</t>
  </si>
  <si>
    <t>"P6a - Vinyl</t>
  </si>
  <si>
    <t>29,44+1,87 "1.08</t>
  </si>
  <si>
    <t>20,74+10,06 "1.09</t>
  </si>
  <si>
    <t>13,18 "1.12</t>
  </si>
  <si>
    <t>24,23 "1.13</t>
  </si>
  <si>
    <t>14,95 "1.97</t>
  </si>
  <si>
    <t>23,30 "1.98</t>
  </si>
  <si>
    <t>13,54 "1.110</t>
  </si>
  <si>
    <t>"P6b - Vinyl</t>
  </si>
  <si>
    <t>17,76 "1.93</t>
  </si>
  <si>
    <t>16,46+3,13+15,57 "1.96</t>
  </si>
  <si>
    <t>3,37+19,79 "1.101</t>
  </si>
  <si>
    <t>5,88+12,52 "1.102</t>
  </si>
  <si>
    <t>24,34 "1.106</t>
  </si>
  <si>
    <t>"P6c - Vinyl</t>
  </si>
  <si>
    <t>16,39 "1.91</t>
  </si>
  <si>
    <t>12,73 "1.92</t>
  </si>
  <si>
    <t>2834100179001</t>
  </si>
  <si>
    <t>Soklová lišta ref.alebo ekvivalet ORAC/ SX162 SQUARE/ RAL9003</t>
  </si>
  <si>
    <t>7765413001</t>
  </si>
  <si>
    <t xml:space="preserve">Lepenie povlakových podláh PVC vinyl </t>
  </si>
  <si>
    <t>776992127.S</t>
  </si>
  <si>
    <t>Vyspravenie podkladu nivelačnou stierkou hr. 5 mm</t>
  </si>
  <si>
    <t>777110025</t>
  </si>
  <si>
    <t>Epoxidové pojazdné podlahy suterénov a základových dosiek - pancierová podlaha vrátane penetrácia, HI stierka, uzatvárací náter,ref.alebo ekvivalent Sika® PANBEX® F2</t>
  </si>
  <si>
    <t>781441019.S</t>
  </si>
  <si>
    <t>Montáž obkladov vnútor. stien z obkladačiek kladených do tmelu veľ. 600x300 mm</t>
  </si>
  <si>
    <t>2,0*2,96</t>
  </si>
  <si>
    <t>2,0*0,803</t>
  </si>
  <si>
    <t>2,0*2,0</t>
  </si>
  <si>
    <t>2,0*3,615</t>
  </si>
  <si>
    <t>2,0*1,24</t>
  </si>
  <si>
    <t>1,2*1,04+0,175*1,04</t>
  </si>
  <si>
    <t>1,2*0,9+0,175*0,9</t>
  </si>
  <si>
    <t>2,0*1,046</t>
  </si>
  <si>
    <t>2,0*3,175</t>
  </si>
  <si>
    <t>(2,0-1,2)*0,175</t>
  </si>
  <si>
    <t>-1,35*0,8</t>
  </si>
  <si>
    <t>(2,0-1,2)*(0,9+0,175)</t>
  </si>
  <si>
    <t>2,0*1,57</t>
  </si>
  <si>
    <t>2,0*7,17</t>
  </si>
  <si>
    <t>2,0*3,36</t>
  </si>
  <si>
    <t>(2,0-1,2)*(0,175+1,04)</t>
  </si>
  <si>
    <t>2,0*3,037</t>
  </si>
  <si>
    <t>(2,0-1,2)*0,44</t>
  </si>
  <si>
    <t>2,0*2,63</t>
  </si>
  <si>
    <t>2,0*3,63</t>
  </si>
  <si>
    <t>(2,0-1,2)*(0,9-0,44+0,175*2)</t>
  </si>
  <si>
    <t>2,0*4,37</t>
  </si>
  <si>
    <t>2,0*2,613</t>
  </si>
  <si>
    <t>2,0*(2,33+5,05)</t>
  </si>
  <si>
    <t>-1,4*(2,0-0,7)</t>
  </si>
  <si>
    <t>2,0*(1,387+1,614)</t>
  </si>
  <si>
    <t>2,0*(18,68+2,59+0,35)</t>
  </si>
  <si>
    <t>-1,09*2,0</t>
  </si>
  <si>
    <t>1,405*2,0</t>
  </si>
  <si>
    <t>1,0*2,0</t>
  </si>
  <si>
    <t>2,0*0,28</t>
  </si>
  <si>
    <t>2,0*1,35</t>
  </si>
  <si>
    <t>-1,35*(2,0-1,25)</t>
  </si>
  <si>
    <t>2,0*9,06</t>
  </si>
  <si>
    <t>1,35*(2,0-1,35)</t>
  </si>
  <si>
    <t>2,0*3,06</t>
  </si>
  <si>
    <t>2,0*1,27</t>
  </si>
  <si>
    <t>(2,0-1,2)*(0,175+0,9)</t>
  </si>
  <si>
    <t>2,0*2,19</t>
  </si>
  <si>
    <t>2,0*1,25</t>
  </si>
  <si>
    <t>2,0*(1,25+2,56)</t>
  </si>
  <si>
    <t>1,2*0,795+0,175*0,795</t>
  </si>
  <si>
    <t>2,0*(1,44+1,504)</t>
  </si>
  <si>
    <t>(2,0-1,2)*(0,175+0,795)</t>
  </si>
  <si>
    <t>2,0*2,3</t>
  </si>
  <si>
    <t>2,0*(1,63*2)</t>
  </si>
  <si>
    <t>2,0*(1,63-0,175)</t>
  </si>
  <si>
    <t>-0,8*2,0*3</t>
  </si>
  <si>
    <t>2,0*1,92</t>
  </si>
  <si>
    <t>2,0*1,93</t>
  </si>
  <si>
    <t>2,0*(0,95+0,15)</t>
  </si>
  <si>
    <t>2,0*(1,85+1,82*2-0,15)</t>
  </si>
  <si>
    <t>2,0*3,9</t>
  </si>
  <si>
    <t>2,0*8,54</t>
  </si>
  <si>
    <t>2,0*0,67</t>
  </si>
  <si>
    <t>2,0*(0,365+4,74)</t>
  </si>
  <si>
    <t>2,0*2,66</t>
  </si>
  <si>
    <t>2,0*2,64</t>
  </si>
  <si>
    <t>2,0*(1,25+1,96)</t>
  </si>
  <si>
    <t>2,0*1,76</t>
  </si>
  <si>
    <t>2,0*0,865</t>
  </si>
  <si>
    <t>2,0*(3,465+0,207)</t>
  </si>
  <si>
    <t>2,0*6,309</t>
  </si>
  <si>
    <t>2,0*3,07</t>
  </si>
  <si>
    <t>2,0*(2,03+1,93)</t>
  </si>
  <si>
    <t>-0,7*2,0*2</t>
  </si>
  <si>
    <t>2,0*(12,25+2,58)</t>
  </si>
  <si>
    <t>-1,65*(2,0-0,9)*2</t>
  </si>
  <si>
    <t>2,0*(3,43+2,05)</t>
  </si>
  <si>
    <t>2,0*(8,06+4,02+0,935+0,85+0,73)</t>
  </si>
  <si>
    <t>2,0*(2,195+6,115+4,91)</t>
  </si>
  <si>
    <t>-1,2*2,02</t>
  </si>
  <si>
    <t>2,0*16,75</t>
  </si>
  <si>
    <t>2,0*5,785</t>
  </si>
  <si>
    <t>-1,65*(2,0-0,9)</t>
  </si>
  <si>
    <t>2,0*(6,92-1,0)</t>
  </si>
  <si>
    <t>2,0*(16,675-0,14+5,43+16,68)</t>
  </si>
  <si>
    <t>2,0*(1,0*2+0,14+0,68+0,752+1,4)</t>
  </si>
  <si>
    <t>2,0*(9,66+0,88)</t>
  </si>
  <si>
    <t>-0,792*2,0</t>
  </si>
  <si>
    <t>2,0*(3,48+0,792)</t>
  </si>
  <si>
    <t>2,0*10,29</t>
  </si>
  <si>
    <t>0,792*2,0</t>
  </si>
  <si>
    <t>2,0*(6,31+0,733)</t>
  </si>
  <si>
    <t>2,0*1,91</t>
  </si>
  <si>
    <t>2,0*(0,66+2,1)</t>
  </si>
  <si>
    <t>2,0*(2,25+1,44)</t>
  </si>
  <si>
    <t>2,0*(0,715+10,03)</t>
  </si>
  <si>
    <t>-1,2*(2,0-1,05)</t>
  </si>
  <si>
    <t>2,0*3,583</t>
  </si>
  <si>
    <t>2,0*(1,407+0,83)</t>
  </si>
  <si>
    <t>2,0*8,63</t>
  </si>
  <si>
    <t>2,0*1,585</t>
  </si>
  <si>
    <t>2,0*3,65</t>
  </si>
  <si>
    <t>2,0*7,4</t>
  </si>
  <si>
    <t>2,0*2,2</t>
  </si>
  <si>
    <t>2,0*2,2*2</t>
  </si>
  <si>
    <t>2,0*2,26</t>
  </si>
  <si>
    <t>2,0*6,09</t>
  </si>
  <si>
    <t>2,0*(2,405+1,56)</t>
  </si>
  <si>
    <t>2,0*(3,371*2+2,405-0,53)</t>
  </si>
  <si>
    <t>2,0*0,64</t>
  </si>
  <si>
    <t>2,0*4,99</t>
  </si>
  <si>
    <t>2,0*(2,46+1,19)</t>
  </si>
  <si>
    <t>2,0*(3,37+1,86+3,93)</t>
  </si>
  <si>
    <t>2,0*(2,33+1,22)</t>
  </si>
  <si>
    <t>2,0*4,104</t>
  </si>
  <si>
    <t>2,0*(0,705+8,84)</t>
  </si>
  <si>
    <t>1,2*0,9+0,185*0,9</t>
  </si>
  <si>
    <t>2,0*(1,5*2+1,58*2)</t>
  </si>
  <si>
    <t>2,0*(1,63*25+0,9)</t>
  </si>
  <si>
    <t>(2,0-1,2)*(0,185*2+0,7)</t>
  </si>
  <si>
    <t>(2,0-1,2)*0,196</t>
  </si>
  <si>
    <t>2,0*(1,95*2+1,683*2)</t>
  </si>
  <si>
    <t>2,0*15,35</t>
  </si>
  <si>
    <t>2,0*(5,15+10,005)</t>
  </si>
  <si>
    <t>2,0*16,14</t>
  </si>
  <si>
    <t>2,0*0,8</t>
  </si>
  <si>
    <t>2,0*13,83</t>
  </si>
  <si>
    <t>2,0*4,02</t>
  </si>
  <si>
    <t>2,0*14,28</t>
  </si>
  <si>
    <t>-1,25*1,1</t>
  </si>
  <si>
    <t>"na nové murivo - spolu 29,64m2 - odpočet z OM B3</t>
  </si>
  <si>
    <t>9,69*2,0 "1.21 jedáleň</t>
  </si>
  <si>
    <t>1,6*2,0 "1.62</t>
  </si>
  <si>
    <t>1,6*2,0 "1.63</t>
  </si>
  <si>
    <t>(0,515+0,9+0,515)*2,0 "1.96</t>
  </si>
  <si>
    <t>5976400008001</t>
  </si>
  <si>
    <t>Obkladačky keramické ref.alebo ekvivalent MIRRAGE / Clay CL 01 SP 60*30 cm / mat - B4a</t>
  </si>
  <si>
    <t>5976400008002</t>
  </si>
  <si>
    <t xml:space="preserve">Obkladačky keramické ref.alebo ekvivalent ref.alebo ekvivalent Villeroy Boch 30*10 cm / lesk, biela / Pokládka na výšku_x000D_
alt. : RAKO 20*20 cm / lesk, biela - B4b_x000D_
</t>
  </si>
  <si>
    <t>783801811.S</t>
  </si>
  <si>
    <t>Odstránenie starých náterov z omietok oškrabaním s obrúsením stropov</t>
  </si>
  <si>
    <t>783801812.S</t>
  </si>
  <si>
    <t>Odstránenie starých náterov z omietok oškrabaním s obrúsením stien - B2,B5b</t>
  </si>
  <si>
    <t>784410110</t>
  </si>
  <si>
    <t>Penetrovanie jednonásobné jemnozrnných podkladov</t>
  </si>
  <si>
    <t>784418012.S</t>
  </si>
  <si>
    <t>Zakrývanie podláh a zariadení papierom v miestnostiach alebo na schodisku</t>
  </si>
  <si>
    <t>7844229721</t>
  </si>
  <si>
    <t xml:space="preserve">Vysoko difúzny náter,paropriepustný a vodu nenasiakavý - lomená biela </t>
  </si>
  <si>
    <t>"odpočet kaplnka 1.73</t>
  </si>
  <si>
    <t>-R1</t>
  </si>
  <si>
    <t xml:space="preserve">"stropy </t>
  </si>
  <si>
    <t>C1+C2</t>
  </si>
  <si>
    <t xml:space="preserve">"SDK stropy </t>
  </si>
  <si>
    <t>SK1+SK2</t>
  </si>
  <si>
    <t>7844242711</t>
  </si>
  <si>
    <t xml:space="preserve">Vysoko difúzny náter, paropriepustný a vodu nenasiakavý, vápenný alebo silikátový, ref.alebo ekvivalent  HERBOL,vrátane penetrácie, farebný odtieň určí príslušný metodik KPÚ- R1,R2_x000D_
POZNÁMKA: štuková výzdoba - predmet umelecko-remeselnej obnovy_x000D_
</t>
  </si>
  <si>
    <t xml:space="preserve">"R2 - kaplnka </t>
  </si>
  <si>
    <t>OST1</t>
  </si>
  <si>
    <t xml:space="preserve">Pomocný výpočet podláh prosím neocenovať </t>
  </si>
  <si>
    <t>"P1a - keramická dlažba veľkoformát</t>
  </si>
  <si>
    <t>39,66 "1.01</t>
  </si>
  <si>
    <t>65,46 "1.73</t>
  </si>
  <si>
    <t>6,78 "1.74</t>
  </si>
  <si>
    <t>"P1b - Keramická dlažba veľkoformát</t>
  </si>
  <si>
    <t>9,24 "1.03</t>
  </si>
  <si>
    <t>"P1c - Keramická dlažba veľkoformát</t>
  </si>
  <si>
    <t>21,11 "1.04</t>
  </si>
  <si>
    <t>"P1d</t>
  </si>
  <si>
    <t xml:space="preserve">"2.01a </t>
  </si>
  <si>
    <t xml:space="preserve">"P2a - Keramická dlažba veľkoformát </t>
  </si>
  <si>
    <t>122,4 "1.07</t>
  </si>
  <si>
    <t>11,57 "1.10</t>
  </si>
  <si>
    <t>22,85 "1.11</t>
  </si>
  <si>
    <t>6,73 "1.14</t>
  </si>
  <si>
    <t>4,95 "1.15</t>
  </si>
  <si>
    <t>8,22 "1.67</t>
  </si>
  <si>
    <t>19,84 "1.68</t>
  </si>
  <si>
    <t>11,16 "1.70</t>
  </si>
  <si>
    <t>17,39 "1.71</t>
  </si>
  <si>
    <t>30,74 "1.75</t>
  </si>
  <si>
    <t>66,7 "1.86</t>
  </si>
  <si>
    <t>10,12 "1.111</t>
  </si>
  <si>
    <t xml:space="preserve">"1.54 </t>
  </si>
  <si>
    <t>3,05</t>
  </si>
  <si>
    <t xml:space="preserve">"P2b - Keramická dlažba veľkoformát </t>
  </si>
  <si>
    <t>202,93 "1.21</t>
  </si>
  <si>
    <t>10,25 "1.22</t>
  </si>
  <si>
    <t xml:space="preserve">"P2c - Keramická dlažba veľkoformát </t>
  </si>
  <si>
    <t>3,84 "1.89</t>
  </si>
  <si>
    <t>19,12"1.99</t>
  </si>
  <si>
    <t>10,14 "1.103</t>
  </si>
  <si>
    <t>5,17 "1.104</t>
  </si>
  <si>
    <t xml:space="preserve">"1.87 </t>
  </si>
  <si>
    <t>1,85+11,66</t>
  </si>
  <si>
    <t>"P2d - Keramická dlažba veľkoformát</t>
  </si>
  <si>
    <t>6,82 "1.81</t>
  </si>
  <si>
    <t>5,58 "1.90</t>
  </si>
  <si>
    <t>18,67</t>
  </si>
  <si>
    <t>"P3c - Keramická dlažba 60x60</t>
  </si>
  <si>
    <t>17,88 "1.31</t>
  </si>
  <si>
    <t>6,43 "1.32</t>
  </si>
  <si>
    <t>1,86 "1.33</t>
  </si>
  <si>
    <t>1,15 "1.34</t>
  </si>
  <si>
    <t>4,41 "1.82</t>
  </si>
  <si>
    <t>3,2 "1.83</t>
  </si>
  <si>
    <t>8,22 "1.84</t>
  </si>
  <si>
    <t>"P3d - Keramická dlažba 60x60</t>
  </si>
  <si>
    <t>23,67 "1.69</t>
  </si>
  <si>
    <t>"P5a - Keramická dlažba 20x20 - protišmyková</t>
  </si>
  <si>
    <t>12,0 "1.23</t>
  </si>
  <si>
    <t>8,3 "1.24</t>
  </si>
  <si>
    <t>52,5 "1.25</t>
  </si>
  <si>
    <t>16,84 "1.26</t>
  </si>
  <si>
    <t>12,18 "1.27</t>
  </si>
  <si>
    <t>21,15 "1.28</t>
  </si>
  <si>
    <t>19,6 "1.30</t>
  </si>
  <si>
    <t>8,35 "1.35</t>
  </si>
  <si>
    <t>14,5 "1.36</t>
  </si>
  <si>
    <t>4,38 "1.37</t>
  </si>
  <si>
    <t xml:space="preserve">5,28 "1.38 </t>
  </si>
  <si>
    <t>5,05 "1.38a</t>
  </si>
  <si>
    <t>14,8 "1.39</t>
  </si>
  <si>
    <t>4,1 "1.39a</t>
  </si>
  <si>
    <t>14,31 "1.40</t>
  </si>
  <si>
    <t>5,95 "1.41</t>
  </si>
  <si>
    <t>6,33 "1.42</t>
  </si>
  <si>
    <t>4,83 "1.43</t>
  </si>
  <si>
    <t>4,23 "1.44</t>
  </si>
  <si>
    <t>7,72 "1.45</t>
  </si>
  <si>
    <t>1,95 "1.46</t>
  </si>
  <si>
    <t>18,17 "1.47</t>
  </si>
  <si>
    <t>9,55 "1.48</t>
  </si>
  <si>
    <t>9,03 "1.49</t>
  </si>
  <si>
    <t>8,45 "1.50</t>
  </si>
  <si>
    <t>7,24 "1.51</t>
  </si>
  <si>
    <t>15,92 "1.53</t>
  </si>
  <si>
    <t>11,91 "1.76</t>
  </si>
  <si>
    <t>24,06 "1.77</t>
  </si>
  <si>
    <t>18,59 "1.78</t>
  </si>
  <si>
    <t>16,37 "1.79</t>
  </si>
  <si>
    <t>24,51 "1.80</t>
  </si>
  <si>
    <t>16,42 "1.29</t>
  </si>
  <si>
    <t>0,98"rampa 1.87-N8</t>
  </si>
  <si>
    <t xml:space="preserve">"P2f - nové vyr.schodisko </t>
  </si>
  <si>
    <t>1,43 "1.29</t>
  </si>
  <si>
    <t>1,7 "1.54</t>
  </si>
  <si>
    <t>3,28"1.85/1.87</t>
  </si>
  <si>
    <t>1,86 "1.40</t>
  </si>
  <si>
    <t>2,46 "1,30</t>
  </si>
  <si>
    <t>"P4</t>
  </si>
  <si>
    <t>7,45 "1.59</t>
  </si>
  <si>
    <t>16,3 "1.60</t>
  </si>
  <si>
    <t>15,96 "1.61</t>
  </si>
  <si>
    <t>30,27 "1.62</t>
  </si>
  <si>
    <t>15,94 "1.63</t>
  </si>
  <si>
    <t>11,33 "1.64</t>
  </si>
  <si>
    <t>51,54 "1.08</t>
  </si>
  <si>
    <t>49,23 "1.09</t>
  </si>
  <si>
    <t>12,59 "1.12</t>
  </si>
  <si>
    <t>28,65 "1.13</t>
  </si>
  <si>
    <t>15,18 "1.97</t>
  </si>
  <si>
    <t>29,13 "1.98</t>
  </si>
  <si>
    <t>12,4 "1.110</t>
  </si>
  <si>
    <t>18,03 "1.93</t>
  </si>
  <si>
    <t>13,51 "1.94</t>
  </si>
  <si>
    <t>69,84 "1.96</t>
  </si>
  <si>
    <t>31,24 "1.101</t>
  </si>
  <si>
    <t>22,92 "1.102</t>
  </si>
  <si>
    <t>35,54 "1.106</t>
  </si>
  <si>
    <t>15,3 "1.91</t>
  </si>
  <si>
    <t>11,53 "1.92</t>
  </si>
  <si>
    <t xml:space="preserve">"1.65 - E1 zámková dlažba </t>
  </si>
  <si>
    <t xml:space="preserve">"E2 - čadičové kocky - navrhovaná odstavná plocha pre zásobovanie kuchyne </t>
  </si>
  <si>
    <t>Poznámka k položke:_x000D_
Doprava a montáž_x000D_
Spolu bez DPH</t>
  </si>
  <si>
    <t>05 - Technológia práčovňa</t>
  </si>
  <si>
    <t>01 - 102 - TRIEDENIE A PRANIE BIELIZNE</t>
  </si>
  <si>
    <t>03 - 104 - ŽEHLENIE</t>
  </si>
  <si>
    <t>04 - 105 - SKLAD ČISTEJ BIELIZNE</t>
  </si>
  <si>
    <t>102 - TRIEDENIE A PRANIE BIELIZNE</t>
  </si>
  <si>
    <t>TPRA001</t>
  </si>
  <si>
    <t>TPRA002</t>
  </si>
  <si>
    <t>TPRA003</t>
  </si>
  <si>
    <t>TPRA004</t>
  </si>
  <si>
    <t>TPRA006</t>
  </si>
  <si>
    <t>103 - SUŠENIEií</t>
  </si>
  <si>
    <t>TPRA007</t>
  </si>
  <si>
    <t>TPRA008</t>
  </si>
  <si>
    <t>104 - ŽEHLENIE</t>
  </si>
  <si>
    <t>TPRA010</t>
  </si>
  <si>
    <t>TPRA011</t>
  </si>
  <si>
    <t>TPRA012</t>
  </si>
  <si>
    <t>TPRA013</t>
  </si>
  <si>
    <t>TPRA014</t>
  </si>
  <si>
    <t>105 - SKLAD ČISTEJ BIELIZNE</t>
  </si>
  <si>
    <t>TPRA016</t>
  </si>
  <si>
    <t>ZOZNAM FIGÚR</t>
  </si>
  <si>
    <t>Výmera</t>
  </si>
  <si>
    <t>Použitie figúry:</t>
  </si>
  <si>
    <t xml:space="preserve">NÁVRH VYCHÁDZA Z JESTVUJÚCICH PRIESTOROVÝCH LIMITOV A NAVRHOVANÉHO DISPOZIČNÉHO RIEŠENIA PRI ZOHĽADNENÍ A AKCEPTOVANÍ POŽIADAVIEK RÚVZ V BRATISLAVE. 
Je preto žiadúce akceptovať a zohľadniť jestvujúce priestorové obmedzenia v prípade použitia ekvivalentných výrobkov tak, aby ich priestorové parametre nebránili ich funkčnej zabudovateľnosti v zmysle projektovej dokumentácie. </t>
  </si>
  <si>
    <t>Poznámka k technológii práčovne:</t>
  </si>
  <si>
    <t>VOZÍK NA PRÁDLO rozmeru 1140x1080x500mm, 
tolerancia rozmerov +/- 2%</t>
  </si>
  <si>
    <t>ŽEHLIACA DOSKA S VYVÍJAČOM PARY 230/50/1N rozmeru 1500x1355x700mm
tolerancia rozmerov +/- 2%</t>
  </si>
  <si>
    <t>ŽEHLIACI MANGEĽ  2120MM 400/50/3 rozmeru 2775x1270x1110mm
tolerancia rozmerov +/- 2%</t>
  </si>
  <si>
    <t>VOZÍK NA PRÁDLO rozmeru 1296x1057x805mm
tolerancia rozmerov +/- 2%</t>
  </si>
  <si>
    <t>UMYVADLO NÁSTĚNNÉ, NEREZOVÉ rozmeru 400x332x400mm, tolerancia rozmerov +/- 2%</t>
  </si>
  <si>
    <t>REGÁL NEREZ 4 PLNÉ POLICE  1570MM rozmeru 1600x1990x550mm, tolerancia rozmerov +/- 2%</t>
  </si>
  <si>
    <t>SUŠIČKA min. 37KG max. 40KW 380-415/50/3N rozmeru 960x1855x1560mm
tolerancia rozmerov +/- 2%</t>
  </si>
  <si>
    <t>VYSOKOODSTREDIVÁ PRÁČKA max. 19,1KW 380-400/50/3N rozmeru 1020x1462x990mm
tolerancia rozmerov +/- 2%</t>
  </si>
  <si>
    <t>VYSOKOODSTREDIVÁ PRÁČKA min. 11KG EL max. 10KW 380-415/50/3 rozmeru830x1212x766mm
tolerancia rozmerov +/- 2%</t>
  </si>
  <si>
    <t>SUŠIČKA min. 14KG max. 13,5KW 415/50/3N rozmeru 790x1771x965mm
tolerancia rozmerov +/- 2%</t>
  </si>
  <si>
    <t>02 - 103 - SUŠENIE</t>
  </si>
  <si>
    <t>KOMBINACE UMYVADLO/VÝLEVKA, Vr. BATERIÍ rozmeru 500x950x700mm,
tolerancia rozmerov +/- 2%</t>
  </si>
  <si>
    <t>DVOJDREZ NA PREDPIERKU 2 X 40X400X200mm + BATÉRIA rozmeru 900x900x700mm
tolerancia rozmerov +/- 2%</t>
  </si>
  <si>
    <t>REGÁL NEREZ 4 PLNÉ POLICE  1570mm
tolerancia rozmerov +/- 2%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</si>
</sst>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46464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0"/>
      <color rgb="FF3366FF"/>
      <name val="Arial CE"/>
    </font>
    <font>
      <sz val="10"/>
      <color rgb="FF46464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b/>
      <sz val="9"/>
      <name val="Arial CE"/>
    </font>
    <font>
      <sz val="8"/>
      <name val="Arial CE"/>
      <family val="2"/>
    </font>
    <font>
      <sz val="8"/>
      <name val="MS Sans Serif"/>
      <family val="2"/>
      <charset val="238"/>
    </font>
    <font>
      <b/>
      <sz val="8"/>
      <color rgb="FFFF0000"/>
      <name val="Arial CE"/>
      <charset val="238"/>
    </font>
    <font>
      <b/>
      <sz val="12"/>
      <color rgb="FFFF0000"/>
      <name val="Arial CE"/>
      <charset val="238"/>
    </font>
    <font>
      <sz val="10"/>
      <color rgb="FF969696"/>
      <name val="Arial CE"/>
      <charset val="1"/>
    </font>
    <font>
      <sz val="10"/>
      <name val="Arial CE"/>
      <charset val="1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D2D2D2"/>
      </patternFill>
    </fill>
    <fill>
      <patternFill patternType="solid">
        <fgColor rgb="FFFFFFCC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7" fillId="0" borderId="0" applyAlignment="0">
      <alignment vertical="top" wrapText="1"/>
      <protection locked="0"/>
    </xf>
    <xf numFmtId="0" fontId="26" fillId="0" borderId="0"/>
  </cellStyleXfs>
  <cellXfs count="14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14" fillId="0" borderId="0" xfId="0" applyFont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17" fillId="0" borderId="0" xfId="0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4" fontId="12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5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right" vertical="center"/>
    </xf>
    <xf numFmtId="0" fontId="20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4" fontId="5" fillId="0" borderId="20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4" fontId="6" fillId="3" borderId="0" xfId="0" applyNumberFormat="1" applyFont="1" applyFill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4" fontId="0" fillId="0" borderId="0" xfId="0" applyNumberFormat="1" applyAlignment="1" applyProtection="1">
      <alignment vertical="center"/>
      <protection locked="0"/>
    </xf>
    <xf numFmtId="0" fontId="17" fillId="4" borderId="0" xfId="0" applyFont="1" applyFill="1" applyAlignment="1">
      <alignment horizontal="left" vertical="center"/>
    </xf>
    <xf numFmtId="4" fontId="17" fillId="4" borderId="0" xfId="0" applyNumberFormat="1" applyFont="1" applyFill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7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7" fillId="0" borderId="0" xfId="0" applyNumberFormat="1" applyFont="1"/>
    <xf numFmtId="166" fontId="21" fillId="0" borderId="12" xfId="0" applyNumberFormat="1" applyFont="1" applyBorder="1"/>
    <xf numFmtId="166" fontId="21" fillId="0" borderId="13" xfId="0" applyNumberFormat="1" applyFont="1" applyBorder="1"/>
    <xf numFmtId="4" fontId="22" fillId="0" borderId="0" xfId="0" applyNumberFormat="1" applyFont="1" applyAlignment="1">
      <alignment vertical="center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Protection="1">
      <protection locked="0"/>
    </xf>
    <xf numFmtId="4" fontId="5" fillId="0" borderId="0" xfId="0" applyNumberFormat="1" applyFont="1"/>
    <xf numFmtId="0" fontId="7" fillId="0" borderId="14" xfId="0" applyFont="1" applyBorder="1"/>
    <xf numFmtId="166" fontId="7" fillId="0" borderId="0" xfId="0" applyNumberFormat="1" applyFont="1"/>
    <xf numFmtId="166" fontId="7" fillId="0" borderId="15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15" fillId="0" borderId="22" xfId="0" applyFont="1" applyBorder="1" applyAlignment="1" applyProtection="1">
      <alignment horizontal="center" vertical="center"/>
      <protection locked="0"/>
    </xf>
    <xf numFmtId="49" fontId="15" fillId="0" borderId="22" xfId="0" applyNumberFormat="1" applyFont="1" applyBorder="1" applyAlignment="1" applyProtection="1">
      <alignment horizontal="left" vertical="center" wrapText="1"/>
      <protection locked="0"/>
    </xf>
    <xf numFmtId="0" fontId="15" fillId="0" borderId="22" xfId="0" applyFont="1" applyBorder="1" applyAlignment="1" applyProtection="1">
      <alignment horizontal="left" vertical="center" wrapText="1"/>
      <protection locked="0"/>
    </xf>
    <xf numFmtId="0" fontId="15" fillId="0" borderId="22" xfId="0" applyFont="1" applyBorder="1" applyAlignment="1" applyProtection="1">
      <alignment horizontal="center" vertical="center" wrapText="1"/>
      <protection locked="0"/>
    </xf>
    <xf numFmtId="167" fontId="15" fillId="0" borderId="22" xfId="0" applyNumberFormat="1" applyFont="1" applyBorder="1" applyAlignment="1" applyProtection="1">
      <alignment vertical="center"/>
      <protection locked="0"/>
    </xf>
    <xf numFmtId="4" fontId="15" fillId="3" borderId="22" xfId="0" applyNumberFormat="1" applyFont="1" applyFill="1" applyBorder="1" applyAlignment="1" applyProtection="1">
      <alignment vertical="center"/>
      <protection locked="0"/>
    </xf>
    <xf numFmtId="4" fontId="15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16" fillId="3" borderId="14" xfId="0" applyFont="1" applyFill="1" applyBorder="1" applyAlignment="1" applyProtection="1">
      <alignment horizontal="left" vertical="center"/>
      <protection locked="0"/>
    </xf>
    <xf numFmtId="166" fontId="16" fillId="0" borderId="0" xfId="0" applyNumberFormat="1" applyFont="1" applyAlignment="1">
      <alignment vertical="center"/>
    </xf>
    <xf numFmtId="166" fontId="16" fillId="0" borderId="15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vertical="center" wrapText="1"/>
    </xf>
    <xf numFmtId="0" fontId="0" fillId="0" borderId="20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1" xfId="0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25" fillId="0" borderId="16" xfId="0" applyFont="1" applyBorder="1" applyAlignment="1">
      <alignment horizontal="left" vertical="center" wrapText="1"/>
    </xf>
    <xf numFmtId="0" fontId="25" fillId="0" borderId="22" xfId="0" applyFont="1" applyBorder="1" applyAlignment="1">
      <alignment horizontal="left" vertical="center" wrapText="1"/>
    </xf>
    <xf numFmtId="0" fontId="25" fillId="0" borderId="22" xfId="0" applyFont="1" applyBorder="1" applyAlignment="1">
      <alignment horizontal="left" vertical="center"/>
    </xf>
    <xf numFmtId="167" fontId="25" fillId="0" borderId="18" xfId="0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7" fontId="0" fillId="0" borderId="0" xfId="0" applyNumberFormat="1" applyAlignment="1">
      <alignment vertical="center"/>
    </xf>
    <xf numFmtId="0" fontId="22" fillId="0" borderId="0" xfId="0" applyFont="1" applyAlignment="1">
      <alignment horizontal="left" vertical="center"/>
    </xf>
    <xf numFmtId="0" fontId="28" fillId="0" borderId="26" xfId="0" applyFont="1" applyBorder="1"/>
    <xf numFmtId="0" fontId="31" fillId="5" borderId="0" xfId="0" applyFont="1" applyFill="1" applyAlignment="1">
      <alignment horizontal="left" vertical="center"/>
    </xf>
    <xf numFmtId="0" fontId="2" fillId="5" borderId="0" xfId="0" applyFont="1" applyFill="1" applyAlignment="1">
      <alignment horizontal="left" vertical="center"/>
    </xf>
    <xf numFmtId="14" fontId="31" fillId="0" borderId="0" xfId="0" applyNumberFormat="1" applyFont="1" applyAlignment="1">
      <alignment horizontal="left" vertical="center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0" fontId="0" fillId="0" borderId="0" xfId="0"/>
    <xf numFmtId="0" fontId="29" fillId="0" borderId="23" xfId="0" applyFont="1" applyBorder="1" applyAlignment="1">
      <alignment horizontal="left"/>
    </xf>
    <xf numFmtId="0" fontId="29" fillId="0" borderId="24" xfId="0" applyFont="1" applyBorder="1" applyAlignment="1">
      <alignment horizontal="left"/>
    </xf>
    <xf numFmtId="0" fontId="29" fillId="0" borderId="25" xfId="0" applyFont="1" applyBorder="1" applyAlignment="1">
      <alignment horizontal="left"/>
    </xf>
    <xf numFmtId="0" fontId="28" fillId="0" borderId="27" xfId="0" applyFont="1" applyBorder="1" applyAlignment="1">
      <alignment horizontal="left" vertical="center" wrapText="1"/>
    </xf>
    <xf numFmtId="0" fontId="28" fillId="0" borderId="27" xfId="0" applyFont="1" applyBorder="1" applyAlignment="1">
      <alignment horizontal="left" vertical="center"/>
    </xf>
    <xf numFmtId="0" fontId="28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</cellXfs>
  <cellStyles count="3">
    <cellStyle name="Normálna" xfId="0" builtinId="0" customBuiltin="1"/>
    <cellStyle name="Normálna 2 2" xfId="2" xr:uid="{00000000-0005-0000-0000-000002000000}"/>
    <cellStyle name="normálne_SO-01 Rodinný dom a občianska vybavenosť - zmena Zadanie s výkazom výmer 2" xfId="1" xr:uid="{00000000-0005-0000-0000-000003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53"/>
  <sheetViews>
    <sheetView showGridLines="0" tabSelected="1" workbookViewId="0">
      <selection activeCell="I132" sqref="I132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32" t="s">
        <v>2</v>
      </c>
      <c r="M2" s="133"/>
      <c r="N2" s="133"/>
      <c r="O2" s="133"/>
      <c r="P2" s="133"/>
      <c r="Q2" s="133"/>
      <c r="R2" s="133"/>
      <c r="S2" s="133"/>
      <c r="T2" s="133"/>
      <c r="U2" s="133"/>
      <c r="V2" s="133"/>
      <c r="AT2" s="6" t="s">
        <v>54</v>
      </c>
    </row>
    <row r="3" spans="2:46" ht="6.95" customHeight="1">
      <c r="B3" s="7"/>
      <c r="C3" s="8"/>
      <c r="D3" s="8"/>
      <c r="E3" s="8"/>
      <c r="F3" s="8"/>
      <c r="G3" s="8"/>
      <c r="H3" s="8"/>
      <c r="I3" s="8"/>
      <c r="J3" s="8"/>
      <c r="K3" s="8"/>
      <c r="L3" s="9"/>
      <c r="AT3" s="6" t="s">
        <v>47</v>
      </c>
    </row>
    <row r="4" spans="2:46" ht="24.95" customHeight="1">
      <c r="B4" s="9"/>
      <c r="D4" s="10" t="s">
        <v>58</v>
      </c>
      <c r="L4" s="9"/>
      <c r="M4" s="37" t="s">
        <v>3</v>
      </c>
      <c r="AT4" s="6" t="s">
        <v>1</v>
      </c>
    </row>
    <row r="5" spans="2:46" ht="6.95" customHeight="1">
      <c r="B5" s="9"/>
      <c r="L5" s="9"/>
    </row>
    <row r="6" spans="2:46" ht="12" customHeight="1">
      <c r="B6" s="9"/>
      <c r="D6" s="14" t="s">
        <v>6</v>
      </c>
      <c r="L6" s="9"/>
    </row>
    <row r="7" spans="2:46" ht="16.5" customHeight="1">
      <c r="B7" s="9"/>
      <c r="E7" s="131" t="s">
        <v>7</v>
      </c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</row>
    <row r="8" spans="2:46" s="1" customFormat="1" ht="12" customHeight="1">
      <c r="B8" s="16"/>
      <c r="D8" s="14" t="s">
        <v>65</v>
      </c>
      <c r="L8" s="16"/>
    </row>
    <row r="9" spans="2:46" s="1" customFormat="1" ht="16.5" customHeight="1">
      <c r="B9" s="16"/>
      <c r="E9" s="124" t="s">
        <v>1496</v>
      </c>
      <c r="F9" s="125"/>
      <c r="G9" s="125"/>
      <c r="H9" s="125"/>
      <c r="L9" s="16"/>
    </row>
    <row r="10" spans="2:46" s="1" customFormat="1">
      <c r="B10" s="16"/>
      <c r="L10" s="16"/>
    </row>
    <row r="11" spans="2:46" s="1" customFormat="1" ht="12" customHeight="1">
      <c r="B11" s="16"/>
      <c r="D11" s="14" t="s">
        <v>8</v>
      </c>
      <c r="F11" s="12" t="s">
        <v>0</v>
      </c>
      <c r="I11" s="14" t="s">
        <v>9</v>
      </c>
      <c r="J11" s="12" t="s">
        <v>0</v>
      </c>
      <c r="L11" s="16"/>
    </row>
    <row r="12" spans="2:46" s="1" customFormat="1" ht="12" customHeight="1">
      <c r="B12" s="16"/>
      <c r="D12" s="14" t="s">
        <v>10</v>
      </c>
      <c r="F12" s="12" t="s">
        <v>11</v>
      </c>
      <c r="I12" s="14" t="s">
        <v>12</v>
      </c>
      <c r="J12" s="121"/>
      <c r="L12" s="16"/>
    </row>
    <row r="13" spans="2:46" s="1" customFormat="1" ht="10.7" customHeight="1">
      <c r="B13" s="16"/>
      <c r="L13" s="16"/>
    </row>
    <row r="14" spans="2:46" s="1" customFormat="1" ht="12" customHeight="1">
      <c r="B14" s="16"/>
      <c r="D14" s="14" t="s">
        <v>13</v>
      </c>
      <c r="I14" s="14" t="s">
        <v>14</v>
      </c>
      <c r="J14" s="12" t="s">
        <v>0</v>
      </c>
      <c r="L14" s="16"/>
    </row>
    <row r="15" spans="2:46" s="1" customFormat="1" ht="18" customHeight="1">
      <c r="B15" s="16"/>
      <c r="E15" s="12" t="s">
        <v>15</v>
      </c>
      <c r="I15" s="14" t="s">
        <v>16</v>
      </c>
      <c r="J15" s="12" t="s">
        <v>0</v>
      </c>
      <c r="L15" s="16"/>
    </row>
    <row r="16" spans="2:46" s="1" customFormat="1" ht="6.95" customHeight="1">
      <c r="B16" s="16"/>
      <c r="L16" s="16"/>
    </row>
    <row r="17" spans="2:12" s="1" customFormat="1" ht="12" customHeight="1">
      <c r="B17" s="16"/>
      <c r="D17" s="14" t="s">
        <v>17</v>
      </c>
      <c r="I17" s="14" t="s">
        <v>14</v>
      </c>
      <c r="J17" s="119" t="s">
        <v>18</v>
      </c>
      <c r="L17" s="16"/>
    </row>
    <row r="18" spans="2:12" s="1" customFormat="1" ht="18" customHeight="1">
      <c r="B18" s="16"/>
      <c r="E18" s="126" t="s">
        <v>18</v>
      </c>
      <c r="F18" s="127"/>
      <c r="G18" s="127"/>
      <c r="H18" s="127"/>
      <c r="I18" s="14" t="s">
        <v>16</v>
      </c>
      <c r="J18" s="119" t="s">
        <v>18</v>
      </c>
      <c r="L18" s="16"/>
    </row>
    <row r="19" spans="2:12" s="1" customFormat="1" ht="6.95" customHeight="1">
      <c r="B19" s="16"/>
      <c r="L19" s="16"/>
    </row>
    <row r="20" spans="2:12" s="1" customFormat="1" ht="12" customHeight="1">
      <c r="B20" s="16"/>
      <c r="D20" s="14" t="s">
        <v>19</v>
      </c>
      <c r="I20" s="14" t="s">
        <v>14</v>
      </c>
      <c r="J20" s="12" t="s">
        <v>0</v>
      </c>
      <c r="L20" s="16"/>
    </row>
    <row r="21" spans="2:12" s="1" customFormat="1" ht="18" customHeight="1">
      <c r="B21" s="16"/>
      <c r="E21" s="12" t="s">
        <v>20</v>
      </c>
      <c r="I21" s="14" t="s">
        <v>16</v>
      </c>
      <c r="J21" s="12" t="s">
        <v>0</v>
      </c>
      <c r="L21" s="16"/>
    </row>
    <row r="22" spans="2:12" s="1" customFormat="1" ht="6.95" customHeight="1">
      <c r="B22" s="16"/>
      <c r="L22" s="16"/>
    </row>
    <row r="23" spans="2:12" s="1" customFormat="1" ht="12" customHeight="1">
      <c r="B23" s="16"/>
      <c r="D23" s="14" t="s">
        <v>21</v>
      </c>
      <c r="I23" s="14" t="s">
        <v>14</v>
      </c>
      <c r="J23" s="12" t="s">
        <v>0</v>
      </c>
      <c r="L23" s="16"/>
    </row>
    <row r="24" spans="2:12" s="1" customFormat="1" ht="18" customHeight="1">
      <c r="B24" s="16"/>
      <c r="E24" s="12" t="s">
        <v>22</v>
      </c>
      <c r="I24" s="14" t="s">
        <v>16</v>
      </c>
      <c r="J24" s="12" t="s">
        <v>0</v>
      </c>
      <c r="L24" s="16"/>
    </row>
    <row r="25" spans="2:12" s="1" customFormat="1" ht="6.95" customHeight="1">
      <c r="B25" s="16"/>
      <c r="L25" s="16"/>
    </row>
    <row r="26" spans="2:12" s="1" customFormat="1" ht="12" customHeight="1">
      <c r="B26" s="16"/>
      <c r="D26" s="14" t="s">
        <v>23</v>
      </c>
      <c r="L26" s="16"/>
    </row>
    <row r="27" spans="2:12" s="2" customFormat="1" ht="16.5" customHeight="1">
      <c r="B27" s="38"/>
      <c r="E27" s="128" t="s">
        <v>0</v>
      </c>
      <c r="F27" s="128"/>
      <c r="G27" s="128"/>
      <c r="H27" s="128"/>
      <c r="L27" s="38"/>
    </row>
    <row r="28" spans="2:12" s="1" customFormat="1" ht="6.95" customHeight="1">
      <c r="B28" s="16"/>
      <c r="L28" s="16"/>
    </row>
    <row r="29" spans="2:12" s="1" customFormat="1" ht="6.95" customHeight="1">
      <c r="B29" s="16"/>
      <c r="D29" s="28"/>
      <c r="E29" s="28"/>
      <c r="F29" s="28"/>
      <c r="G29" s="28"/>
      <c r="H29" s="28"/>
      <c r="I29" s="28"/>
      <c r="J29" s="28"/>
      <c r="K29" s="28"/>
      <c r="L29" s="16"/>
    </row>
    <row r="30" spans="2:12" s="1" customFormat="1" ht="14.45" customHeight="1">
      <c r="B30" s="16"/>
      <c r="D30" s="12" t="s">
        <v>90</v>
      </c>
      <c r="J30" s="39">
        <f>J96</f>
        <v>0</v>
      </c>
      <c r="L30" s="16"/>
    </row>
    <row r="31" spans="2:12" s="1" customFormat="1" ht="14.45" customHeight="1">
      <c r="B31" s="16"/>
      <c r="D31" s="40" t="s">
        <v>92</v>
      </c>
      <c r="J31" s="39">
        <f>J103</f>
        <v>0</v>
      </c>
      <c r="L31" s="16"/>
    </row>
    <row r="32" spans="2:12" s="1" customFormat="1" ht="25.35" customHeight="1">
      <c r="B32" s="16"/>
      <c r="D32" s="41" t="s">
        <v>24</v>
      </c>
      <c r="J32" s="36">
        <f>ROUND(J30 + J31, 2)</f>
        <v>0</v>
      </c>
      <c r="L32" s="16"/>
    </row>
    <row r="33" spans="2:12" s="1" customFormat="1" ht="6.95" customHeight="1">
      <c r="B33" s="16"/>
      <c r="D33" s="28"/>
      <c r="E33" s="28"/>
      <c r="F33" s="28"/>
      <c r="G33" s="28"/>
      <c r="H33" s="28"/>
      <c r="I33" s="28"/>
      <c r="J33" s="28"/>
      <c r="K33" s="28"/>
      <c r="L33" s="16"/>
    </row>
    <row r="34" spans="2:12" s="1" customFormat="1" ht="14.45" customHeight="1">
      <c r="B34" s="16"/>
      <c r="F34" s="18" t="s">
        <v>26</v>
      </c>
      <c r="I34" s="18" t="s">
        <v>25</v>
      </c>
      <c r="J34" s="18" t="s">
        <v>27</v>
      </c>
      <c r="L34" s="16"/>
    </row>
    <row r="35" spans="2:12" s="1" customFormat="1" ht="14.45" customHeight="1">
      <c r="B35" s="16"/>
      <c r="D35" s="29" t="s">
        <v>28</v>
      </c>
      <c r="E35" s="19" t="s">
        <v>29</v>
      </c>
      <c r="F35" s="42">
        <f>ROUND((SUM(BE103:BE110) + SUM(BE130:BE148)),  2)</f>
        <v>0</v>
      </c>
      <c r="G35" s="43"/>
      <c r="H35" s="43"/>
      <c r="I35" s="44">
        <v>0.23</v>
      </c>
      <c r="J35" s="42">
        <f>ROUND(((SUM(BE103:BE110) + SUM(BE130:BE148))*I35),  2)</f>
        <v>0</v>
      </c>
      <c r="L35" s="16"/>
    </row>
    <row r="36" spans="2:12" s="1" customFormat="1" ht="14.45" customHeight="1">
      <c r="B36" s="16"/>
      <c r="E36" s="19" t="s">
        <v>30</v>
      </c>
      <c r="F36" s="42">
        <f>ROUND((SUM(BF103:BF110) + SUM(BF130:BF148)),  2)</f>
        <v>0</v>
      </c>
      <c r="G36" s="43"/>
      <c r="H36" s="43"/>
      <c r="I36" s="44">
        <v>0.23</v>
      </c>
      <c r="J36" s="42">
        <f>ROUND(((SUM(BF103:BF110) + SUM(BF130:BF148))*I36),  2)</f>
        <v>0</v>
      </c>
      <c r="L36" s="16"/>
    </row>
    <row r="37" spans="2:12" s="1" customFormat="1" ht="14.45" hidden="1" customHeight="1">
      <c r="B37" s="16"/>
      <c r="E37" s="14" t="s">
        <v>31</v>
      </c>
      <c r="F37" s="45">
        <f>ROUND((SUM(BG103:BG110) + SUM(BG130:BG148)),  2)</f>
        <v>0</v>
      </c>
      <c r="I37" s="46">
        <v>0.23</v>
      </c>
      <c r="J37" s="45">
        <f>0</f>
        <v>0</v>
      </c>
      <c r="L37" s="16"/>
    </row>
    <row r="38" spans="2:12" s="1" customFormat="1" ht="14.45" hidden="1" customHeight="1">
      <c r="B38" s="16"/>
      <c r="E38" s="14" t="s">
        <v>32</v>
      </c>
      <c r="F38" s="45">
        <f>ROUND((SUM(BH103:BH110) + SUM(BH130:BH148)),  2)</f>
        <v>0</v>
      </c>
      <c r="I38" s="46">
        <v>0.23</v>
      </c>
      <c r="J38" s="45">
        <f>0</f>
        <v>0</v>
      </c>
      <c r="L38" s="16"/>
    </row>
    <row r="39" spans="2:12" s="1" customFormat="1" ht="14.45" hidden="1" customHeight="1">
      <c r="B39" s="16"/>
      <c r="E39" s="19" t="s">
        <v>33</v>
      </c>
      <c r="F39" s="42">
        <f>ROUND((SUM(BI103:BI110) + SUM(BI130:BI148)),  2)</f>
        <v>0</v>
      </c>
      <c r="G39" s="43"/>
      <c r="H39" s="43"/>
      <c r="I39" s="44">
        <v>0</v>
      </c>
      <c r="J39" s="42">
        <f>0</f>
        <v>0</v>
      </c>
      <c r="L39" s="16"/>
    </row>
    <row r="40" spans="2:12" s="1" customFormat="1" ht="6.95" customHeight="1">
      <c r="B40" s="16"/>
      <c r="L40" s="16"/>
    </row>
    <row r="41" spans="2:12" s="1" customFormat="1" ht="25.35" customHeight="1">
      <c r="B41" s="16"/>
      <c r="C41" s="47"/>
      <c r="D41" s="48" t="s">
        <v>34</v>
      </c>
      <c r="E41" s="30"/>
      <c r="F41" s="30"/>
      <c r="G41" s="49" t="s">
        <v>35</v>
      </c>
      <c r="H41" s="50" t="s">
        <v>36</v>
      </c>
      <c r="I41" s="30"/>
      <c r="J41" s="51">
        <f>SUM(J32:J39)</f>
        <v>0</v>
      </c>
      <c r="K41" s="52"/>
      <c r="L41" s="16"/>
    </row>
    <row r="42" spans="2:12" s="1" customFormat="1" ht="14.45" customHeight="1">
      <c r="B42" s="16"/>
      <c r="L42" s="16"/>
    </row>
    <row r="43" spans="2:12" ht="14.45" customHeight="1">
      <c r="B43" s="9"/>
      <c r="L43" s="9"/>
    </row>
    <row r="44" spans="2:12" ht="14.45" customHeight="1">
      <c r="B44" s="9"/>
      <c r="L44" s="9"/>
    </row>
    <row r="45" spans="2:12" ht="14.45" customHeight="1">
      <c r="B45" s="9"/>
      <c r="L45" s="9"/>
    </row>
    <row r="46" spans="2:12" ht="14.45" customHeight="1">
      <c r="B46" s="9"/>
      <c r="L46" s="9"/>
    </row>
    <row r="47" spans="2:12" ht="14.45" customHeight="1">
      <c r="B47" s="9"/>
      <c r="L47" s="9"/>
    </row>
    <row r="48" spans="2:12" ht="14.45" customHeight="1">
      <c r="B48" s="9"/>
      <c r="L48" s="9"/>
    </row>
    <row r="49" spans="2:12" ht="14.45" customHeight="1">
      <c r="B49" s="9"/>
      <c r="L49" s="9"/>
    </row>
    <row r="50" spans="2:12" s="1" customFormat="1" ht="14.45" customHeight="1">
      <c r="B50" s="16"/>
      <c r="D50" s="20" t="s">
        <v>37</v>
      </c>
      <c r="E50" s="21"/>
      <c r="F50" s="21"/>
      <c r="G50" s="20" t="s">
        <v>38</v>
      </c>
      <c r="H50" s="21"/>
      <c r="I50" s="21"/>
      <c r="J50" s="21"/>
      <c r="K50" s="21"/>
      <c r="L50" s="16"/>
    </row>
    <row r="51" spans="2:12">
      <c r="B51" s="9"/>
      <c r="L51" s="9"/>
    </row>
    <row r="52" spans="2:12">
      <c r="B52" s="9"/>
      <c r="L52" s="9"/>
    </row>
    <row r="53" spans="2:12">
      <c r="B53" s="9"/>
      <c r="L53" s="9"/>
    </row>
    <row r="54" spans="2:12">
      <c r="B54" s="9"/>
      <c r="L54" s="9"/>
    </row>
    <row r="55" spans="2:12">
      <c r="B55" s="9"/>
      <c r="L55" s="9"/>
    </row>
    <row r="56" spans="2:12">
      <c r="B56" s="9"/>
      <c r="L56" s="9"/>
    </row>
    <row r="57" spans="2:12">
      <c r="B57" s="9"/>
      <c r="L57" s="9"/>
    </row>
    <row r="58" spans="2:12">
      <c r="B58" s="9"/>
      <c r="L58" s="9"/>
    </row>
    <row r="59" spans="2:12">
      <c r="B59" s="9"/>
      <c r="L59" s="9"/>
    </row>
    <row r="60" spans="2:12">
      <c r="B60" s="9"/>
      <c r="L60" s="9"/>
    </row>
    <row r="61" spans="2:12" s="1" customFormat="1" ht="12.75">
      <c r="B61" s="16"/>
      <c r="D61" s="22" t="s">
        <v>39</v>
      </c>
      <c r="E61" s="17"/>
      <c r="F61" s="53" t="s">
        <v>40</v>
      </c>
      <c r="G61" s="22" t="s">
        <v>39</v>
      </c>
      <c r="H61" s="17"/>
      <c r="I61" s="17"/>
      <c r="J61" s="54" t="s">
        <v>40</v>
      </c>
      <c r="K61" s="17"/>
      <c r="L61" s="16"/>
    </row>
    <row r="62" spans="2:12">
      <c r="B62" s="9"/>
      <c r="L62" s="9"/>
    </row>
    <row r="63" spans="2:12">
      <c r="B63" s="9"/>
      <c r="L63" s="9"/>
    </row>
    <row r="64" spans="2:12">
      <c r="B64" s="9"/>
      <c r="L64" s="9"/>
    </row>
    <row r="65" spans="2:12" s="1" customFormat="1" ht="12.75">
      <c r="B65" s="16"/>
      <c r="D65" s="20" t="s">
        <v>41</v>
      </c>
      <c r="E65" s="21"/>
      <c r="F65" s="21"/>
      <c r="G65" s="20" t="s">
        <v>42</v>
      </c>
      <c r="H65" s="21"/>
      <c r="I65" s="21"/>
      <c r="J65" s="21"/>
      <c r="K65" s="21"/>
      <c r="L65" s="16"/>
    </row>
    <row r="66" spans="2:12">
      <c r="B66" s="9"/>
      <c r="L66" s="9"/>
    </row>
    <row r="67" spans="2:12">
      <c r="B67" s="9"/>
      <c r="L67" s="9"/>
    </row>
    <row r="68" spans="2:12">
      <c r="B68" s="9"/>
      <c r="L68" s="9"/>
    </row>
    <row r="69" spans="2:12">
      <c r="B69" s="9"/>
      <c r="L69" s="9"/>
    </row>
    <row r="70" spans="2:12">
      <c r="B70" s="9"/>
      <c r="L70" s="9"/>
    </row>
    <row r="71" spans="2:12">
      <c r="B71" s="9"/>
      <c r="L71" s="9"/>
    </row>
    <row r="72" spans="2:12">
      <c r="B72" s="9"/>
      <c r="L72" s="9"/>
    </row>
    <row r="73" spans="2:12">
      <c r="B73" s="9"/>
      <c r="L73" s="9"/>
    </row>
    <row r="74" spans="2:12">
      <c r="B74" s="9"/>
      <c r="L74" s="9"/>
    </row>
    <row r="75" spans="2:12">
      <c r="B75" s="9"/>
      <c r="L75" s="9"/>
    </row>
    <row r="76" spans="2:12" s="1" customFormat="1" ht="12.75">
      <c r="B76" s="16"/>
      <c r="D76" s="22" t="s">
        <v>39</v>
      </c>
      <c r="E76" s="17"/>
      <c r="F76" s="53" t="s">
        <v>40</v>
      </c>
      <c r="G76" s="22" t="s">
        <v>39</v>
      </c>
      <c r="H76" s="17"/>
      <c r="I76" s="17"/>
      <c r="J76" s="54" t="s">
        <v>40</v>
      </c>
      <c r="K76" s="17"/>
      <c r="L76" s="16"/>
    </row>
    <row r="77" spans="2:12" s="1" customFormat="1" ht="14.45" customHeight="1">
      <c r="B77" s="23"/>
      <c r="C77" s="24"/>
      <c r="D77" s="24"/>
      <c r="E77" s="24"/>
      <c r="F77" s="24"/>
      <c r="G77" s="24"/>
      <c r="H77" s="24"/>
      <c r="I77" s="24"/>
      <c r="J77" s="24"/>
      <c r="K77" s="24"/>
      <c r="L77" s="16"/>
    </row>
    <row r="81" spans="2:47" s="1" customFormat="1" ht="6.95" customHeight="1">
      <c r="B81" s="25"/>
      <c r="C81" s="26"/>
      <c r="D81" s="26"/>
      <c r="E81" s="26"/>
      <c r="F81" s="26"/>
      <c r="G81" s="26"/>
      <c r="H81" s="26"/>
      <c r="I81" s="26"/>
      <c r="J81" s="26"/>
      <c r="K81" s="26"/>
      <c r="L81" s="16"/>
    </row>
    <row r="82" spans="2:47" s="1" customFormat="1" ht="24.95" customHeight="1">
      <c r="B82" s="16"/>
      <c r="C82" s="10" t="s">
        <v>112</v>
      </c>
      <c r="L82" s="16"/>
    </row>
    <row r="83" spans="2:47" s="1" customFormat="1" ht="6.95" customHeight="1">
      <c r="B83" s="16"/>
      <c r="L83" s="16"/>
    </row>
    <row r="84" spans="2:47" s="1" customFormat="1" ht="12" customHeight="1">
      <c r="B84" s="16"/>
      <c r="C84" s="14" t="s">
        <v>6</v>
      </c>
      <c r="L84" s="16"/>
    </row>
    <row r="85" spans="2:47" s="1" customFormat="1" ht="16.5" customHeight="1">
      <c r="B85" s="16"/>
      <c r="E85" s="129" t="str">
        <f>E7</f>
        <v>Sanácia NKP ,,Pálffyovský kaštiel,, - stavebné úpravy po povodni</v>
      </c>
      <c r="F85" s="130"/>
      <c r="G85" s="130"/>
      <c r="H85" s="130"/>
      <c r="L85" s="16"/>
    </row>
    <row r="86" spans="2:47" s="1" customFormat="1" ht="12" customHeight="1">
      <c r="B86" s="16"/>
      <c r="C86" s="14" t="s">
        <v>65</v>
      </c>
      <c r="L86" s="16"/>
    </row>
    <row r="87" spans="2:47" s="1" customFormat="1" ht="16.5" customHeight="1">
      <c r="B87" s="16"/>
      <c r="E87" s="124" t="str">
        <f>E9</f>
        <v>05 - Technológia práčovňa</v>
      </c>
      <c r="F87" s="125"/>
      <c r="G87" s="125"/>
      <c r="H87" s="125"/>
      <c r="L87" s="16"/>
    </row>
    <row r="88" spans="2:47" s="1" customFormat="1" ht="6.95" customHeight="1">
      <c r="B88" s="16"/>
      <c r="L88" s="16"/>
    </row>
    <row r="89" spans="2:47" s="1" customFormat="1" ht="12" customHeight="1">
      <c r="B89" s="16"/>
      <c r="C89" s="14" t="s">
        <v>10</v>
      </c>
      <c r="F89" s="12" t="str">
        <f>F12</f>
        <v>Stupava, Hlavná 380/13</v>
      </c>
      <c r="I89" s="14" t="s">
        <v>12</v>
      </c>
      <c r="J89" s="27" t="str">
        <f>IF(J12="","",J12)</f>
        <v/>
      </c>
      <c r="L89" s="16"/>
    </row>
    <row r="90" spans="2:47" s="1" customFormat="1" ht="6.95" customHeight="1">
      <c r="B90" s="16"/>
      <c r="L90" s="16"/>
    </row>
    <row r="91" spans="2:47" s="1" customFormat="1" ht="25.7" customHeight="1">
      <c r="B91" s="16"/>
      <c r="C91" s="14" t="s">
        <v>13</v>
      </c>
      <c r="F91" s="12" t="str">
        <f>E15</f>
        <v>Domov sociálnych služieb a zariadenia pre seniorov</v>
      </c>
      <c r="I91" s="14" t="s">
        <v>19</v>
      </c>
      <c r="J91" s="15" t="str">
        <f>E21</f>
        <v>Ing.arch.Norbert Šmondrk</v>
      </c>
      <c r="L91" s="16"/>
    </row>
    <row r="92" spans="2:47" s="1" customFormat="1" ht="15.2" customHeight="1">
      <c r="B92" s="16"/>
      <c r="C92" s="14" t="s">
        <v>17</v>
      </c>
      <c r="F92" s="120" t="str">
        <f>IF(E18="","",E18)</f>
        <v>Vyplň údaj</v>
      </c>
      <c r="I92" s="14" t="s">
        <v>21</v>
      </c>
      <c r="J92" s="15" t="str">
        <f>E24</f>
        <v>Rosoft,s.r.o.</v>
      </c>
      <c r="L92" s="16"/>
    </row>
    <row r="93" spans="2:47" s="1" customFormat="1" ht="10.35" customHeight="1">
      <c r="B93" s="16"/>
      <c r="L93" s="16"/>
    </row>
    <row r="94" spans="2:47" s="1" customFormat="1" ht="29.25" customHeight="1">
      <c r="B94" s="16"/>
      <c r="C94" s="55" t="s">
        <v>113</v>
      </c>
      <c r="D94" s="47"/>
      <c r="E94" s="47"/>
      <c r="F94" s="47"/>
      <c r="G94" s="47"/>
      <c r="H94" s="47"/>
      <c r="I94" s="47"/>
      <c r="J94" s="56" t="s">
        <v>114</v>
      </c>
      <c r="K94" s="47"/>
      <c r="L94" s="16"/>
    </row>
    <row r="95" spans="2:47" s="1" customFormat="1" ht="10.35" customHeight="1">
      <c r="B95" s="16"/>
      <c r="L95" s="16"/>
    </row>
    <row r="96" spans="2:47" s="1" customFormat="1" ht="22.7" customHeight="1">
      <c r="B96" s="16"/>
      <c r="C96" s="57" t="s">
        <v>115</v>
      </c>
      <c r="J96" s="36">
        <f>J130</f>
        <v>0</v>
      </c>
      <c r="L96" s="16"/>
      <c r="AU96" s="6" t="s">
        <v>116</v>
      </c>
    </row>
    <row r="97" spans="2:65" s="3" customFormat="1" ht="24.95" customHeight="1">
      <c r="B97" s="58"/>
      <c r="D97" s="59" t="s">
        <v>1497</v>
      </c>
      <c r="E97" s="60"/>
      <c r="F97" s="60"/>
      <c r="G97" s="60"/>
      <c r="H97" s="60"/>
      <c r="I97" s="60"/>
      <c r="J97" s="61">
        <f>J131</f>
        <v>0</v>
      </c>
      <c r="L97" s="58"/>
    </row>
    <row r="98" spans="2:65" s="3" customFormat="1" ht="24.95" customHeight="1">
      <c r="B98" s="58"/>
      <c r="D98" s="59" t="s">
        <v>1532</v>
      </c>
      <c r="E98" s="60"/>
      <c r="F98" s="60"/>
      <c r="G98" s="60"/>
      <c r="H98" s="60"/>
      <c r="I98" s="60"/>
      <c r="J98" s="61">
        <f>J137</f>
        <v>0</v>
      </c>
      <c r="L98" s="58"/>
    </row>
    <row r="99" spans="2:65" s="3" customFormat="1" ht="24.95" customHeight="1">
      <c r="B99" s="58"/>
      <c r="D99" s="59" t="s">
        <v>1498</v>
      </c>
      <c r="E99" s="60"/>
      <c r="F99" s="60"/>
      <c r="G99" s="60"/>
      <c r="H99" s="60"/>
      <c r="I99" s="60"/>
      <c r="J99" s="61">
        <f>J140</f>
        <v>0</v>
      </c>
      <c r="L99" s="58"/>
    </row>
    <row r="100" spans="2:65" s="3" customFormat="1" ht="24.95" customHeight="1">
      <c r="B100" s="58"/>
      <c r="D100" s="59" t="s">
        <v>1499</v>
      </c>
      <c r="E100" s="60"/>
      <c r="F100" s="60"/>
      <c r="G100" s="60"/>
      <c r="H100" s="60"/>
      <c r="I100" s="60"/>
      <c r="J100" s="61">
        <f>J146</f>
        <v>0</v>
      </c>
      <c r="L100" s="58"/>
    </row>
    <row r="101" spans="2:65" s="1" customFormat="1" ht="21.75" customHeight="1">
      <c r="B101" s="16"/>
      <c r="L101" s="16"/>
    </row>
    <row r="102" spans="2:65" s="1" customFormat="1" ht="6.95" customHeight="1">
      <c r="B102" s="16"/>
      <c r="L102" s="16"/>
    </row>
    <row r="103" spans="2:65" s="1" customFormat="1" ht="29.25" customHeight="1">
      <c r="B103" s="16"/>
      <c r="C103" s="57" t="s">
        <v>117</v>
      </c>
      <c r="J103" s="62">
        <f>ROUND(J104 + J105 + J106 + J107 + J108 + J109,2)</f>
        <v>0</v>
      </c>
      <c r="L103" s="16"/>
      <c r="N103" s="63" t="s">
        <v>28</v>
      </c>
    </row>
    <row r="104" spans="2:65" s="1" customFormat="1" ht="18" customHeight="1">
      <c r="B104" s="64"/>
      <c r="C104" s="65"/>
      <c r="D104" s="122" t="s">
        <v>118</v>
      </c>
      <c r="E104" s="123"/>
      <c r="F104" s="123"/>
      <c r="G104" s="65"/>
      <c r="H104" s="65"/>
      <c r="I104" s="65"/>
      <c r="J104" s="67">
        <v>0</v>
      </c>
      <c r="K104" s="65"/>
      <c r="L104" s="64"/>
      <c r="M104" s="65"/>
      <c r="N104" s="68" t="s">
        <v>30</v>
      </c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65"/>
      <c r="AG104" s="65"/>
      <c r="AH104" s="65"/>
      <c r="AI104" s="65"/>
      <c r="AJ104" s="65"/>
      <c r="AK104" s="65"/>
      <c r="AL104" s="65"/>
      <c r="AM104" s="65"/>
      <c r="AN104" s="65"/>
      <c r="AO104" s="65"/>
      <c r="AP104" s="65"/>
      <c r="AQ104" s="65"/>
      <c r="AR104" s="65"/>
      <c r="AS104" s="65"/>
      <c r="AT104" s="65"/>
      <c r="AU104" s="65"/>
      <c r="AV104" s="65"/>
      <c r="AW104" s="65"/>
      <c r="AX104" s="65"/>
      <c r="AY104" s="69" t="s">
        <v>119</v>
      </c>
      <c r="AZ104" s="65"/>
      <c r="BA104" s="65"/>
      <c r="BB104" s="65"/>
      <c r="BC104" s="65"/>
      <c r="BD104" s="65"/>
      <c r="BE104" s="70">
        <f t="shared" ref="BE104:BE109" si="0">IF(N104="základná",J104,0)</f>
        <v>0</v>
      </c>
      <c r="BF104" s="70">
        <f t="shared" ref="BF104:BF109" si="1">IF(N104="znížená",J104,0)</f>
        <v>0</v>
      </c>
      <c r="BG104" s="70">
        <f t="shared" ref="BG104:BG109" si="2">IF(N104="zákl. prenesená",J104,0)</f>
        <v>0</v>
      </c>
      <c r="BH104" s="70">
        <f t="shared" ref="BH104:BH109" si="3">IF(N104="zníž. prenesená",J104,0)</f>
        <v>0</v>
      </c>
      <c r="BI104" s="70">
        <f t="shared" ref="BI104:BI109" si="4">IF(N104="nulová",J104,0)</f>
        <v>0</v>
      </c>
      <c r="BJ104" s="69" t="s">
        <v>56</v>
      </c>
      <c r="BK104" s="65"/>
      <c r="BL104" s="65"/>
      <c r="BM104" s="65"/>
    </row>
    <row r="105" spans="2:65" s="1" customFormat="1" ht="18" customHeight="1">
      <c r="B105" s="64"/>
      <c r="C105" s="65"/>
      <c r="D105" s="122" t="s">
        <v>120</v>
      </c>
      <c r="E105" s="123"/>
      <c r="F105" s="123"/>
      <c r="G105" s="65"/>
      <c r="H105" s="65"/>
      <c r="I105" s="65"/>
      <c r="J105" s="67">
        <v>0</v>
      </c>
      <c r="K105" s="65"/>
      <c r="L105" s="64"/>
      <c r="M105" s="65"/>
      <c r="N105" s="68" t="s">
        <v>30</v>
      </c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9" t="s">
        <v>119</v>
      </c>
      <c r="AZ105" s="65"/>
      <c r="BA105" s="65"/>
      <c r="BB105" s="65"/>
      <c r="BC105" s="65"/>
      <c r="BD105" s="65"/>
      <c r="BE105" s="70">
        <f t="shared" si="0"/>
        <v>0</v>
      </c>
      <c r="BF105" s="70">
        <f t="shared" si="1"/>
        <v>0</v>
      </c>
      <c r="BG105" s="70">
        <f t="shared" si="2"/>
        <v>0</v>
      </c>
      <c r="BH105" s="70">
        <f t="shared" si="3"/>
        <v>0</v>
      </c>
      <c r="BI105" s="70">
        <f t="shared" si="4"/>
        <v>0</v>
      </c>
      <c r="BJ105" s="69" t="s">
        <v>56</v>
      </c>
      <c r="BK105" s="65"/>
      <c r="BL105" s="65"/>
      <c r="BM105" s="65"/>
    </row>
    <row r="106" spans="2:65" s="1" customFormat="1" ht="18" customHeight="1">
      <c r="B106" s="64"/>
      <c r="C106" s="65"/>
      <c r="D106" s="122" t="s">
        <v>121</v>
      </c>
      <c r="E106" s="123"/>
      <c r="F106" s="123"/>
      <c r="G106" s="65"/>
      <c r="H106" s="65"/>
      <c r="I106" s="65"/>
      <c r="J106" s="67">
        <v>0</v>
      </c>
      <c r="K106" s="65"/>
      <c r="L106" s="64"/>
      <c r="M106" s="65"/>
      <c r="N106" s="68" t="s">
        <v>30</v>
      </c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5"/>
      <c r="AH106" s="65"/>
      <c r="AI106" s="65"/>
      <c r="AJ106" s="65"/>
      <c r="AK106" s="65"/>
      <c r="AL106" s="65"/>
      <c r="AM106" s="65"/>
      <c r="AN106" s="65"/>
      <c r="AO106" s="65"/>
      <c r="AP106" s="65"/>
      <c r="AQ106" s="65"/>
      <c r="AR106" s="65"/>
      <c r="AS106" s="65"/>
      <c r="AT106" s="65"/>
      <c r="AU106" s="65"/>
      <c r="AV106" s="65"/>
      <c r="AW106" s="65"/>
      <c r="AX106" s="65"/>
      <c r="AY106" s="69" t="s">
        <v>119</v>
      </c>
      <c r="AZ106" s="65"/>
      <c r="BA106" s="65"/>
      <c r="BB106" s="65"/>
      <c r="BC106" s="65"/>
      <c r="BD106" s="65"/>
      <c r="BE106" s="70">
        <f t="shared" si="0"/>
        <v>0</v>
      </c>
      <c r="BF106" s="70">
        <f t="shared" si="1"/>
        <v>0</v>
      </c>
      <c r="BG106" s="70">
        <f t="shared" si="2"/>
        <v>0</v>
      </c>
      <c r="BH106" s="70">
        <f t="shared" si="3"/>
        <v>0</v>
      </c>
      <c r="BI106" s="70">
        <f t="shared" si="4"/>
        <v>0</v>
      </c>
      <c r="BJ106" s="69" t="s">
        <v>56</v>
      </c>
      <c r="BK106" s="65"/>
      <c r="BL106" s="65"/>
      <c r="BM106" s="65"/>
    </row>
    <row r="107" spans="2:65" s="1" customFormat="1" ht="18" customHeight="1">
      <c r="B107" s="64"/>
      <c r="C107" s="65"/>
      <c r="D107" s="122" t="s">
        <v>122</v>
      </c>
      <c r="E107" s="123"/>
      <c r="F107" s="123"/>
      <c r="G107" s="65"/>
      <c r="H107" s="65"/>
      <c r="I107" s="65"/>
      <c r="J107" s="67">
        <v>0</v>
      </c>
      <c r="K107" s="65"/>
      <c r="L107" s="64"/>
      <c r="M107" s="65"/>
      <c r="N107" s="68" t="s">
        <v>30</v>
      </c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65"/>
      <c r="AO107" s="65"/>
      <c r="AP107" s="65"/>
      <c r="AQ107" s="65"/>
      <c r="AR107" s="65"/>
      <c r="AS107" s="65"/>
      <c r="AT107" s="65"/>
      <c r="AU107" s="65"/>
      <c r="AV107" s="65"/>
      <c r="AW107" s="65"/>
      <c r="AX107" s="65"/>
      <c r="AY107" s="69" t="s">
        <v>119</v>
      </c>
      <c r="AZ107" s="65"/>
      <c r="BA107" s="65"/>
      <c r="BB107" s="65"/>
      <c r="BC107" s="65"/>
      <c r="BD107" s="65"/>
      <c r="BE107" s="70">
        <f t="shared" si="0"/>
        <v>0</v>
      </c>
      <c r="BF107" s="70">
        <f t="shared" si="1"/>
        <v>0</v>
      </c>
      <c r="BG107" s="70">
        <f t="shared" si="2"/>
        <v>0</v>
      </c>
      <c r="BH107" s="70">
        <f t="shared" si="3"/>
        <v>0</v>
      </c>
      <c r="BI107" s="70">
        <f t="shared" si="4"/>
        <v>0</v>
      </c>
      <c r="BJ107" s="69" t="s">
        <v>56</v>
      </c>
      <c r="BK107" s="65"/>
      <c r="BL107" s="65"/>
      <c r="BM107" s="65"/>
    </row>
    <row r="108" spans="2:65" s="1" customFormat="1" ht="18" customHeight="1">
      <c r="B108" s="64"/>
      <c r="C108" s="65"/>
      <c r="D108" s="122" t="s">
        <v>123</v>
      </c>
      <c r="E108" s="123"/>
      <c r="F108" s="123"/>
      <c r="G108" s="65"/>
      <c r="H108" s="65"/>
      <c r="I108" s="65"/>
      <c r="J108" s="67">
        <v>0</v>
      </c>
      <c r="K108" s="65"/>
      <c r="L108" s="64"/>
      <c r="M108" s="65"/>
      <c r="N108" s="68" t="s">
        <v>30</v>
      </c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  <c r="AF108" s="65"/>
      <c r="AG108" s="65"/>
      <c r="AH108" s="65"/>
      <c r="AI108" s="65"/>
      <c r="AJ108" s="65"/>
      <c r="AK108" s="65"/>
      <c r="AL108" s="65"/>
      <c r="AM108" s="65"/>
      <c r="AN108" s="65"/>
      <c r="AO108" s="65"/>
      <c r="AP108" s="65"/>
      <c r="AQ108" s="65"/>
      <c r="AR108" s="65"/>
      <c r="AS108" s="65"/>
      <c r="AT108" s="65"/>
      <c r="AU108" s="65"/>
      <c r="AV108" s="65"/>
      <c r="AW108" s="65"/>
      <c r="AX108" s="65"/>
      <c r="AY108" s="69" t="s">
        <v>119</v>
      </c>
      <c r="AZ108" s="65"/>
      <c r="BA108" s="65"/>
      <c r="BB108" s="65"/>
      <c r="BC108" s="65"/>
      <c r="BD108" s="65"/>
      <c r="BE108" s="70">
        <f t="shared" si="0"/>
        <v>0</v>
      </c>
      <c r="BF108" s="70">
        <f t="shared" si="1"/>
        <v>0</v>
      </c>
      <c r="BG108" s="70">
        <f t="shared" si="2"/>
        <v>0</v>
      </c>
      <c r="BH108" s="70">
        <f t="shared" si="3"/>
        <v>0</v>
      </c>
      <c r="BI108" s="70">
        <f t="shared" si="4"/>
        <v>0</v>
      </c>
      <c r="BJ108" s="69" t="s">
        <v>56</v>
      </c>
      <c r="BK108" s="65"/>
      <c r="BL108" s="65"/>
      <c r="BM108" s="65"/>
    </row>
    <row r="109" spans="2:65" s="1" customFormat="1" ht="18" customHeight="1">
      <c r="B109" s="64"/>
      <c r="C109" s="65"/>
      <c r="D109" s="66" t="s">
        <v>124</v>
      </c>
      <c r="E109" s="65"/>
      <c r="F109" s="65"/>
      <c r="G109" s="65"/>
      <c r="H109" s="65"/>
      <c r="I109" s="65"/>
      <c r="J109" s="67">
        <f>ROUND(J30*T109,2)</f>
        <v>0</v>
      </c>
      <c r="K109" s="65"/>
      <c r="L109" s="64"/>
      <c r="M109" s="65"/>
      <c r="N109" s="68" t="s">
        <v>30</v>
      </c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  <c r="AF109" s="65"/>
      <c r="AG109" s="65"/>
      <c r="AH109" s="65"/>
      <c r="AI109" s="65"/>
      <c r="AJ109" s="65"/>
      <c r="AK109" s="65"/>
      <c r="AL109" s="65"/>
      <c r="AM109" s="65"/>
      <c r="AN109" s="65"/>
      <c r="AO109" s="65"/>
      <c r="AP109" s="65"/>
      <c r="AQ109" s="65"/>
      <c r="AR109" s="65"/>
      <c r="AS109" s="65"/>
      <c r="AT109" s="65"/>
      <c r="AU109" s="65"/>
      <c r="AV109" s="65"/>
      <c r="AW109" s="65"/>
      <c r="AX109" s="65"/>
      <c r="AY109" s="69" t="s">
        <v>125</v>
      </c>
      <c r="AZ109" s="65"/>
      <c r="BA109" s="65"/>
      <c r="BB109" s="65"/>
      <c r="BC109" s="65"/>
      <c r="BD109" s="65"/>
      <c r="BE109" s="70">
        <f t="shared" si="0"/>
        <v>0</v>
      </c>
      <c r="BF109" s="70">
        <f t="shared" si="1"/>
        <v>0</v>
      </c>
      <c r="BG109" s="70">
        <f t="shared" si="2"/>
        <v>0</v>
      </c>
      <c r="BH109" s="70">
        <f t="shared" si="3"/>
        <v>0</v>
      </c>
      <c r="BI109" s="70">
        <f t="shared" si="4"/>
        <v>0</v>
      </c>
      <c r="BJ109" s="69" t="s">
        <v>56</v>
      </c>
      <c r="BK109" s="65"/>
      <c r="BL109" s="65"/>
      <c r="BM109" s="65"/>
    </row>
    <row r="110" spans="2:65" s="1" customFormat="1">
      <c r="B110" s="16"/>
      <c r="L110" s="16"/>
    </row>
    <row r="111" spans="2:65" s="1" customFormat="1" ht="29.25" customHeight="1">
      <c r="B111" s="16"/>
      <c r="C111" s="71" t="s">
        <v>126</v>
      </c>
      <c r="D111" s="47"/>
      <c r="E111" s="47"/>
      <c r="F111" s="47"/>
      <c r="G111" s="47"/>
      <c r="H111" s="47"/>
      <c r="I111" s="47"/>
      <c r="J111" s="72">
        <f>ROUND(J96+J103,2)</f>
        <v>0</v>
      </c>
      <c r="K111" s="47"/>
      <c r="L111" s="16"/>
    </row>
    <row r="112" spans="2:65" s="1" customFormat="1" ht="6.95" customHeight="1">
      <c r="B112" s="23"/>
      <c r="C112" s="24"/>
      <c r="D112" s="24"/>
      <c r="E112" s="24"/>
      <c r="F112" s="24"/>
      <c r="G112" s="24"/>
      <c r="H112" s="24"/>
      <c r="I112" s="24"/>
      <c r="J112" s="24"/>
      <c r="K112" s="24"/>
      <c r="L112" s="16"/>
    </row>
    <row r="116" spans="2:12" s="1" customFormat="1" ht="6.95" customHeight="1">
      <c r="B116" s="25"/>
      <c r="C116" s="26"/>
      <c r="D116" s="26"/>
      <c r="E116" s="26"/>
      <c r="F116" s="26"/>
      <c r="G116" s="26"/>
      <c r="H116" s="26"/>
      <c r="I116" s="26"/>
      <c r="J116" s="26"/>
      <c r="K116" s="26"/>
      <c r="L116" s="16"/>
    </row>
    <row r="117" spans="2:12" s="1" customFormat="1" ht="24.95" customHeight="1">
      <c r="B117" s="16"/>
      <c r="C117" s="10" t="s">
        <v>127</v>
      </c>
      <c r="L117" s="16"/>
    </row>
    <row r="118" spans="2:12" s="1" customFormat="1" ht="6.95" customHeight="1">
      <c r="B118" s="16"/>
      <c r="L118" s="16"/>
    </row>
    <row r="119" spans="2:12" s="1" customFormat="1" ht="12" customHeight="1">
      <c r="B119" s="16"/>
      <c r="C119" s="14" t="s">
        <v>6</v>
      </c>
      <c r="L119" s="16"/>
    </row>
    <row r="120" spans="2:12" s="1" customFormat="1" ht="16.5" customHeight="1">
      <c r="B120" s="16"/>
      <c r="E120" s="129" t="str">
        <f>E7</f>
        <v>Sanácia NKP ,,Pálffyovský kaštiel,, - stavebné úpravy po povodni</v>
      </c>
      <c r="F120" s="130"/>
      <c r="G120" s="130"/>
      <c r="H120" s="130"/>
      <c r="L120" s="16"/>
    </row>
    <row r="121" spans="2:12" s="1" customFormat="1" ht="12" customHeight="1">
      <c r="B121" s="16"/>
      <c r="C121" s="14" t="s">
        <v>65</v>
      </c>
      <c r="L121" s="16"/>
    </row>
    <row r="122" spans="2:12" s="1" customFormat="1" ht="16.5" customHeight="1">
      <c r="B122" s="16"/>
      <c r="E122" s="124" t="str">
        <f>E9</f>
        <v>05 - Technológia práčovňa</v>
      </c>
      <c r="F122" s="125"/>
      <c r="G122" s="125"/>
      <c r="H122" s="125"/>
      <c r="L122" s="16"/>
    </row>
    <row r="123" spans="2:12" s="1" customFormat="1" ht="6.95" customHeight="1">
      <c r="B123" s="16"/>
      <c r="L123" s="16"/>
    </row>
    <row r="124" spans="2:12" s="1" customFormat="1" ht="12" customHeight="1">
      <c r="B124" s="16"/>
      <c r="C124" s="14" t="s">
        <v>10</v>
      </c>
      <c r="F124" s="12" t="str">
        <f>F12</f>
        <v>Stupava, Hlavná 380/13</v>
      </c>
      <c r="I124" s="14" t="s">
        <v>12</v>
      </c>
      <c r="J124" s="27" t="str">
        <f>IF(J12="","",J12)</f>
        <v/>
      </c>
      <c r="L124" s="16"/>
    </row>
    <row r="125" spans="2:12" s="1" customFormat="1" ht="6.95" customHeight="1">
      <c r="B125" s="16"/>
      <c r="L125" s="16"/>
    </row>
    <row r="126" spans="2:12" s="1" customFormat="1" ht="25.7" customHeight="1">
      <c r="B126" s="16"/>
      <c r="C126" s="14" t="s">
        <v>13</v>
      </c>
      <c r="F126" s="12" t="str">
        <f>E15</f>
        <v>Domov sociálnych služieb a zariadenia pre seniorov</v>
      </c>
      <c r="I126" s="14" t="s">
        <v>19</v>
      </c>
      <c r="J126" s="15" t="str">
        <f>E21</f>
        <v>Ing.arch.Norbert Šmondrk</v>
      </c>
      <c r="L126" s="16"/>
    </row>
    <row r="127" spans="2:12" s="1" customFormat="1" ht="15.2" customHeight="1">
      <c r="B127" s="16"/>
      <c r="C127" s="14" t="s">
        <v>17</v>
      </c>
      <c r="F127" s="120" t="str">
        <f>IF(E18="","",E18)</f>
        <v>Vyplň údaj</v>
      </c>
      <c r="I127" s="14" t="s">
        <v>21</v>
      </c>
      <c r="J127" s="15" t="str">
        <f>E24</f>
        <v>Rosoft,s.r.o.</v>
      </c>
      <c r="L127" s="16"/>
    </row>
    <row r="128" spans="2:12" s="1" customFormat="1" ht="10.35" customHeight="1">
      <c r="B128" s="16"/>
      <c r="L128" s="16"/>
    </row>
    <row r="129" spans="2:65" s="4" customFormat="1" ht="29.25" customHeight="1">
      <c r="B129" s="73"/>
      <c r="C129" s="74" t="s">
        <v>128</v>
      </c>
      <c r="D129" s="75" t="s">
        <v>45</v>
      </c>
      <c r="E129" s="75" t="s">
        <v>43</v>
      </c>
      <c r="F129" s="75" t="s">
        <v>44</v>
      </c>
      <c r="G129" s="75" t="s">
        <v>129</v>
      </c>
      <c r="H129" s="75" t="s">
        <v>130</v>
      </c>
      <c r="I129" s="75" t="s">
        <v>131</v>
      </c>
      <c r="J129" s="76" t="s">
        <v>114</v>
      </c>
      <c r="K129" s="77" t="s">
        <v>132</v>
      </c>
      <c r="L129" s="73"/>
      <c r="M129" s="31" t="s">
        <v>0</v>
      </c>
      <c r="N129" s="32" t="s">
        <v>28</v>
      </c>
      <c r="O129" s="32" t="s">
        <v>133</v>
      </c>
      <c r="P129" s="32" t="s">
        <v>134</v>
      </c>
      <c r="Q129" s="32" t="s">
        <v>135</v>
      </c>
      <c r="R129" s="32" t="s">
        <v>136</v>
      </c>
      <c r="S129" s="32" t="s">
        <v>137</v>
      </c>
      <c r="T129" s="33" t="s">
        <v>138</v>
      </c>
    </row>
    <row r="130" spans="2:65" s="1" customFormat="1" ht="22.7" customHeight="1">
      <c r="B130" s="16"/>
      <c r="C130" s="35" t="s">
        <v>90</v>
      </c>
      <c r="J130" s="78">
        <f>BK130</f>
        <v>0</v>
      </c>
      <c r="L130" s="16"/>
      <c r="M130" s="34"/>
      <c r="N130" s="28"/>
      <c r="O130" s="28"/>
      <c r="P130" s="79">
        <f>P131+P137+P140+P146</f>
        <v>0</v>
      </c>
      <c r="Q130" s="28"/>
      <c r="R130" s="79">
        <f>R131+R137+R140+R146</f>
        <v>0</v>
      </c>
      <c r="S130" s="28"/>
      <c r="T130" s="80">
        <f>T131+T137+T140+T146</f>
        <v>0</v>
      </c>
      <c r="AT130" s="6" t="s">
        <v>46</v>
      </c>
      <c r="AU130" s="6" t="s">
        <v>116</v>
      </c>
      <c r="BK130" s="81">
        <f>BK131+BK137+BK140+BK146</f>
        <v>0</v>
      </c>
    </row>
    <row r="131" spans="2:65" s="5" customFormat="1" ht="26.1" customHeight="1">
      <c r="B131" s="82"/>
      <c r="D131" s="83" t="s">
        <v>46</v>
      </c>
      <c r="E131" s="84" t="s">
        <v>48</v>
      </c>
      <c r="F131" s="84" t="s">
        <v>1500</v>
      </c>
      <c r="I131" s="85"/>
      <c r="J131" s="86">
        <f>BK131</f>
        <v>0</v>
      </c>
      <c r="L131" s="82"/>
      <c r="M131" s="87"/>
      <c r="P131" s="88">
        <f>SUM(P132:P136)</f>
        <v>0</v>
      </c>
      <c r="R131" s="88">
        <f>SUM(R132:R136)</f>
        <v>0</v>
      </c>
      <c r="T131" s="89">
        <f>SUM(T132:T136)</f>
        <v>0</v>
      </c>
      <c r="AR131" s="83" t="s">
        <v>50</v>
      </c>
      <c r="AT131" s="90" t="s">
        <v>46</v>
      </c>
      <c r="AU131" s="90" t="s">
        <v>47</v>
      </c>
      <c r="AY131" s="83" t="s">
        <v>139</v>
      </c>
      <c r="BK131" s="91">
        <f>SUM(BK132:BK136)</f>
        <v>0</v>
      </c>
    </row>
    <row r="132" spans="2:65" s="1" customFormat="1" ht="31.5" customHeight="1">
      <c r="B132" s="64"/>
      <c r="C132" s="92" t="s">
        <v>50</v>
      </c>
      <c r="D132" s="92" t="s">
        <v>140</v>
      </c>
      <c r="E132" s="93" t="s">
        <v>1501</v>
      </c>
      <c r="F132" s="94" t="s">
        <v>1522</v>
      </c>
      <c r="G132" s="95" t="s">
        <v>329</v>
      </c>
      <c r="H132" s="96">
        <v>2</v>
      </c>
      <c r="I132" s="97"/>
      <c r="J132" s="98">
        <f t="shared" ref="J132:J136" si="5">ROUND(I132*H132,2)</f>
        <v>0</v>
      </c>
      <c r="K132" s="99"/>
      <c r="L132" s="16"/>
      <c r="M132" s="100" t="s">
        <v>0</v>
      </c>
      <c r="N132" s="63" t="s">
        <v>30</v>
      </c>
      <c r="P132" s="101">
        <f t="shared" ref="P132:P136" si="6">O132*H132</f>
        <v>0</v>
      </c>
      <c r="Q132" s="101">
        <v>0</v>
      </c>
      <c r="R132" s="101">
        <f t="shared" ref="R132:R136" si="7">Q132*H132</f>
        <v>0</v>
      </c>
      <c r="S132" s="101">
        <v>0</v>
      </c>
      <c r="T132" s="102">
        <f t="shared" ref="T132:T136" si="8">S132*H132</f>
        <v>0</v>
      </c>
      <c r="AR132" s="103" t="s">
        <v>142</v>
      </c>
      <c r="AT132" s="103" t="s">
        <v>140</v>
      </c>
      <c r="AU132" s="103" t="s">
        <v>50</v>
      </c>
      <c r="AY132" s="6" t="s">
        <v>139</v>
      </c>
      <c r="BE132" s="104">
        <f t="shared" ref="BE132:BE136" si="9">IF(N132="základná",J132,0)</f>
        <v>0</v>
      </c>
      <c r="BF132" s="104">
        <f t="shared" ref="BF132:BF136" si="10">IF(N132="znížená",J132,0)</f>
        <v>0</v>
      </c>
      <c r="BG132" s="104">
        <f t="shared" ref="BG132:BG136" si="11">IF(N132="zákl. prenesená",J132,0)</f>
        <v>0</v>
      </c>
      <c r="BH132" s="104">
        <f t="shared" ref="BH132:BH136" si="12">IF(N132="zníž. prenesená",J132,0)</f>
        <v>0</v>
      </c>
      <c r="BI132" s="104">
        <f t="shared" ref="BI132:BI136" si="13">IF(N132="nulová",J132,0)</f>
        <v>0</v>
      </c>
      <c r="BJ132" s="6" t="s">
        <v>56</v>
      </c>
      <c r="BK132" s="104">
        <f t="shared" ref="BK132:BK136" si="14">ROUND(I132*H132,2)</f>
        <v>0</v>
      </c>
      <c r="BL132" s="6" t="s">
        <v>142</v>
      </c>
      <c r="BM132" s="103" t="s">
        <v>56</v>
      </c>
    </row>
    <row r="133" spans="2:65" s="1" customFormat="1" ht="36">
      <c r="B133" s="64"/>
      <c r="C133" s="92" t="s">
        <v>56</v>
      </c>
      <c r="D133" s="92" t="s">
        <v>140</v>
      </c>
      <c r="E133" s="93" t="s">
        <v>1502</v>
      </c>
      <c r="F133" s="94" t="s">
        <v>1529</v>
      </c>
      <c r="G133" s="95" t="s">
        <v>329</v>
      </c>
      <c r="H133" s="96">
        <v>3</v>
      </c>
      <c r="I133" s="97"/>
      <c r="J133" s="98">
        <f t="shared" si="5"/>
        <v>0</v>
      </c>
      <c r="K133" s="99"/>
      <c r="L133" s="16"/>
      <c r="M133" s="100" t="s">
        <v>0</v>
      </c>
      <c r="N133" s="63" t="s">
        <v>30</v>
      </c>
      <c r="P133" s="101">
        <f t="shared" si="6"/>
        <v>0</v>
      </c>
      <c r="Q133" s="101">
        <v>0</v>
      </c>
      <c r="R133" s="101">
        <f t="shared" si="7"/>
        <v>0</v>
      </c>
      <c r="S133" s="101">
        <v>0</v>
      </c>
      <c r="T133" s="102">
        <f t="shared" si="8"/>
        <v>0</v>
      </c>
      <c r="AR133" s="103" t="s">
        <v>142</v>
      </c>
      <c r="AT133" s="103" t="s">
        <v>140</v>
      </c>
      <c r="AU133" s="103" t="s">
        <v>50</v>
      </c>
      <c r="AY133" s="6" t="s">
        <v>139</v>
      </c>
      <c r="BE133" s="104">
        <f t="shared" si="9"/>
        <v>0</v>
      </c>
      <c r="BF133" s="104">
        <f t="shared" si="10"/>
        <v>0</v>
      </c>
      <c r="BG133" s="104">
        <f t="shared" si="11"/>
        <v>0</v>
      </c>
      <c r="BH133" s="104">
        <f t="shared" si="12"/>
        <v>0</v>
      </c>
      <c r="BI133" s="104">
        <f t="shared" si="13"/>
        <v>0</v>
      </c>
      <c r="BJ133" s="6" t="s">
        <v>56</v>
      </c>
      <c r="BK133" s="104">
        <f t="shared" si="14"/>
        <v>0</v>
      </c>
      <c r="BL133" s="6" t="s">
        <v>142</v>
      </c>
      <c r="BM133" s="103" t="s">
        <v>142</v>
      </c>
    </row>
    <row r="134" spans="2:65" s="1" customFormat="1" ht="36">
      <c r="B134" s="64"/>
      <c r="C134" s="92" t="s">
        <v>172</v>
      </c>
      <c r="D134" s="92" t="s">
        <v>140</v>
      </c>
      <c r="E134" s="93" t="s">
        <v>1503</v>
      </c>
      <c r="F134" s="94" t="s">
        <v>1533</v>
      </c>
      <c r="G134" s="95" t="s">
        <v>329</v>
      </c>
      <c r="H134" s="96">
        <v>1</v>
      </c>
      <c r="I134" s="97"/>
      <c r="J134" s="98">
        <f t="shared" si="5"/>
        <v>0</v>
      </c>
      <c r="K134" s="99"/>
      <c r="L134" s="16"/>
      <c r="M134" s="100" t="s">
        <v>0</v>
      </c>
      <c r="N134" s="63" t="s">
        <v>30</v>
      </c>
      <c r="P134" s="101">
        <f t="shared" si="6"/>
        <v>0</v>
      </c>
      <c r="Q134" s="101">
        <v>0</v>
      </c>
      <c r="R134" s="101">
        <f t="shared" si="7"/>
        <v>0</v>
      </c>
      <c r="S134" s="101">
        <v>0</v>
      </c>
      <c r="T134" s="102">
        <f t="shared" si="8"/>
        <v>0</v>
      </c>
      <c r="AR134" s="103" t="s">
        <v>142</v>
      </c>
      <c r="AT134" s="103" t="s">
        <v>140</v>
      </c>
      <c r="AU134" s="103" t="s">
        <v>50</v>
      </c>
      <c r="AY134" s="6" t="s">
        <v>139</v>
      </c>
      <c r="BE134" s="104">
        <f t="shared" si="9"/>
        <v>0</v>
      </c>
      <c r="BF134" s="104">
        <f t="shared" si="10"/>
        <v>0</v>
      </c>
      <c r="BG134" s="104">
        <f t="shared" si="11"/>
        <v>0</v>
      </c>
      <c r="BH134" s="104">
        <f t="shared" si="12"/>
        <v>0</v>
      </c>
      <c r="BI134" s="104">
        <f t="shared" si="13"/>
        <v>0</v>
      </c>
      <c r="BJ134" s="6" t="s">
        <v>56</v>
      </c>
      <c r="BK134" s="104">
        <f t="shared" si="14"/>
        <v>0</v>
      </c>
      <c r="BL134" s="6" t="s">
        <v>142</v>
      </c>
      <c r="BM134" s="103" t="s">
        <v>278</v>
      </c>
    </row>
    <row r="135" spans="2:65" s="1" customFormat="1" ht="36">
      <c r="B135" s="64"/>
      <c r="C135" s="92" t="s">
        <v>142</v>
      </c>
      <c r="D135" s="92" t="s">
        <v>140</v>
      </c>
      <c r="E135" s="93" t="s">
        <v>1504</v>
      </c>
      <c r="F135" s="94" t="s">
        <v>1530</v>
      </c>
      <c r="G135" s="95" t="s">
        <v>329</v>
      </c>
      <c r="H135" s="96">
        <v>2</v>
      </c>
      <c r="I135" s="97"/>
      <c r="J135" s="98">
        <f t="shared" si="5"/>
        <v>0</v>
      </c>
      <c r="K135" s="99"/>
      <c r="L135" s="16"/>
      <c r="M135" s="100" t="s">
        <v>0</v>
      </c>
      <c r="N135" s="63" t="s">
        <v>30</v>
      </c>
      <c r="P135" s="101">
        <f t="shared" si="6"/>
        <v>0</v>
      </c>
      <c r="Q135" s="101">
        <v>0</v>
      </c>
      <c r="R135" s="101">
        <f t="shared" si="7"/>
        <v>0</v>
      </c>
      <c r="S135" s="101">
        <v>0</v>
      </c>
      <c r="T135" s="102">
        <f t="shared" si="8"/>
        <v>0</v>
      </c>
      <c r="AR135" s="103" t="s">
        <v>142</v>
      </c>
      <c r="AT135" s="103" t="s">
        <v>140</v>
      </c>
      <c r="AU135" s="103" t="s">
        <v>50</v>
      </c>
      <c r="AY135" s="6" t="s">
        <v>139</v>
      </c>
      <c r="BE135" s="104">
        <f t="shared" si="9"/>
        <v>0</v>
      </c>
      <c r="BF135" s="104">
        <f t="shared" si="10"/>
        <v>0</v>
      </c>
      <c r="BG135" s="104">
        <f t="shared" si="11"/>
        <v>0</v>
      </c>
      <c r="BH135" s="104">
        <f t="shared" si="12"/>
        <v>0</v>
      </c>
      <c r="BI135" s="104">
        <f t="shared" si="13"/>
        <v>0</v>
      </c>
      <c r="BJ135" s="6" t="s">
        <v>56</v>
      </c>
      <c r="BK135" s="104">
        <f t="shared" si="14"/>
        <v>0</v>
      </c>
      <c r="BL135" s="6" t="s">
        <v>142</v>
      </c>
      <c r="BM135" s="103" t="s">
        <v>284</v>
      </c>
    </row>
    <row r="136" spans="2:65" s="1" customFormat="1" ht="36">
      <c r="B136" s="64"/>
      <c r="C136" s="92">
        <v>5</v>
      </c>
      <c r="D136" s="92" t="s">
        <v>140</v>
      </c>
      <c r="E136" s="93" t="s">
        <v>1505</v>
      </c>
      <c r="F136" s="94" t="s">
        <v>1534</v>
      </c>
      <c r="G136" s="95" t="s">
        <v>329</v>
      </c>
      <c r="H136" s="96">
        <v>1</v>
      </c>
      <c r="I136" s="97"/>
      <c r="J136" s="98">
        <f t="shared" si="5"/>
        <v>0</v>
      </c>
      <c r="K136" s="99"/>
      <c r="L136" s="16"/>
      <c r="M136" s="100" t="s">
        <v>0</v>
      </c>
      <c r="N136" s="63" t="s">
        <v>30</v>
      </c>
      <c r="P136" s="101">
        <f t="shared" si="6"/>
        <v>0</v>
      </c>
      <c r="Q136" s="101">
        <v>0</v>
      </c>
      <c r="R136" s="101">
        <f t="shared" si="7"/>
        <v>0</v>
      </c>
      <c r="S136" s="101">
        <v>0</v>
      </c>
      <c r="T136" s="102">
        <f t="shared" si="8"/>
        <v>0</v>
      </c>
      <c r="AR136" s="103" t="s">
        <v>142</v>
      </c>
      <c r="AT136" s="103" t="s">
        <v>140</v>
      </c>
      <c r="AU136" s="103" t="s">
        <v>50</v>
      </c>
      <c r="AY136" s="6" t="s">
        <v>139</v>
      </c>
      <c r="BE136" s="104">
        <f t="shared" si="9"/>
        <v>0</v>
      </c>
      <c r="BF136" s="104">
        <f t="shared" si="10"/>
        <v>0</v>
      </c>
      <c r="BG136" s="104">
        <f t="shared" si="11"/>
        <v>0</v>
      </c>
      <c r="BH136" s="104">
        <f t="shared" si="12"/>
        <v>0</v>
      </c>
      <c r="BI136" s="104">
        <f t="shared" si="13"/>
        <v>0</v>
      </c>
      <c r="BJ136" s="6" t="s">
        <v>56</v>
      </c>
      <c r="BK136" s="104">
        <f t="shared" si="14"/>
        <v>0</v>
      </c>
      <c r="BL136" s="6" t="s">
        <v>142</v>
      </c>
      <c r="BM136" s="103" t="s">
        <v>301</v>
      </c>
    </row>
    <row r="137" spans="2:65" s="5" customFormat="1" ht="26.1" customHeight="1">
      <c r="B137" s="82"/>
      <c r="D137" s="83" t="s">
        <v>46</v>
      </c>
      <c r="E137" s="84" t="s">
        <v>51</v>
      </c>
      <c r="F137" s="84" t="s">
        <v>1506</v>
      </c>
      <c r="I137" s="85"/>
      <c r="J137" s="86">
        <f>BK137</f>
        <v>0</v>
      </c>
      <c r="L137" s="82"/>
      <c r="M137" s="87"/>
      <c r="P137" s="88">
        <f>SUM(P138:P139)</f>
        <v>0</v>
      </c>
      <c r="R137" s="88">
        <f>SUM(R138:R139)</f>
        <v>0</v>
      </c>
      <c r="T137" s="89">
        <f>SUM(T138:T139)</f>
        <v>0</v>
      </c>
      <c r="AR137" s="83" t="s">
        <v>50</v>
      </c>
      <c r="AT137" s="90" t="s">
        <v>46</v>
      </c>
      <c r="AU137" s="90" t="s">
        <v>47</v>
      </c>
      <c r="AY137" s="83" t="s">
        <v>139</v>
      </c>
      <c r="BK137" s="91">
        <f>SUM(BK138:BK139)</f>
        <v>0</v>
      </c>
    </row>
    <row r="138" spans="2:65" s="1" customFormat="1" ht="36">
      <c r="B138" s="64"/>
      <c r="C138" s="92">
        <v>6</v>
      </c>
      <c r="D138" s="92" t="s">
        <v>140</v>
      </c>
      <c r="E138" s="93" t="s">
        <v>1507</v>
      </c>
      <c r="F138" s="94" t="s">
        <v>1531</v>
      </c>
      <c r="G138" s="95" t="s">
        <v>329</v>
      </c>
      <c r="H138" s="96">
        <v>1</v>
      </c>
      <c r="I138" s="97"/>
      <c r="J138" s="98">
        <f>ROUND(I138*H138,2)</f>
        <v>0</v>
      </c>
      <c r="K138" s="99"/>
      <c r="L138" s="16"/>
      <c r="M138" s="100" t="s">
        <v>0</v>
      </c>
      <c r="N138" s="63" t="s">
        <v>30</v>
      </c>
      <c r="P138" s="101">
        <f>O138*H138</f>
        <v>0</v>
      </c>
      <c r="Q138" s="101">
        <v>0</v>
      </c>
      <c r="R138" s="101">
        <f>Q138*H138</f>
        <v>0</v>
      </c>
      <c r="S138" s="101">
        <v>0</v>
      </c>
      <c r="T138" s="102">
        <f>S138*H138</f>
        <v>0</v>
      </c>
      <c r="AR138" s="103" t="s">
        <v>142</v>
      </c>
      <c r="AT138" s="103" t="s">
        <v>140</v>
      </c>
      <c r="AU138" s="103" t="s">
        <v>50</v>
      </c>
      <c r="AY138" s="6" t="s">
        <v>139</v>
      </c>
      <c r="BE138" s="104">
        <f>IF(N138="základná",J138,0)</f>
        <v>0</v>
      </c>
      <c r="BF138" s="104">
        <f>IF(N138="znížená",J138,0)</f>
        <v>0</v>
      </c>
      <c r="BG138" s="104">
        <f>IF(N138="zákl. prenesená",J138,0)</f>
        <v>0</v>
      </c>
      <c r="BH138" s="104">
        <f>IF(N138="zníž. prenesená",J138,0)</f>
        <v>0</v>
      </c>
      <c r="BI138" s="104">
        <f>IF(N138="nulová",J138,0)</f>
        <v>0</v>
      </c>
      <c r="BJ138" s="6" t="s">
        <v>56</v>
      </c>
      <c r="BK138" s="104">
        <f>ROUND(I138*H138,2)</f>
        <v>0</v>
      </c>
      <c r="BL138" s="6" t="s">
        <v>142</v>
      </c>
      <c r="BM138" s="103" t="s">
        <v>324</v>
      </c>
    </row>
    <row r="139" spans="2:65" s="1" customFormat="1" ht="36">
      <c r="B139" s="64"/>
      <c r="C139" s="92">
        <v>7</v>
      </c>
      <c r="D139" s="92" t="s">
        <v>140</v>
      </c>
      <c r="E139" s="93" t="s">
        <v>1508</v>
      </c>
      <c r="F139" s="94" t="s">
        <v>1528</v>
      </c>
      <c r="G139" s="95" t="s">
        <v>329</v>
      </c>
      <c r="H139" s="96">
        <v>2</v>
      </c>
      <c r="I139" s="97"/>
      <c r="J139" s="98">
        <f>ROUND(I139*H139,2)</f>
        <v>0</v>
      </c>
      <c r="K139" s="99"/>
      <c r="L139" s="16"/>
      <c r="M139" s="100" t="s">
        <v>0</v>
      </c>
      <c r="N139" s="63" t="s">
        <v>30</v>
      </c>
      <c r="P139" s="101">
        <f>O139*H139</f>
        <v>0</v>
      </c>
      <c r="Q139" s="101">
        <v>0</v>
      </c>
      <c r="R139" s="101">
        <f>Q139*H139</f>
        <v>0</v>
      </c>
      <c r="S139" s="101">
        <v>0</v>
      </c>
      <c r="T139" s="102">
        <f>S139*H139</f>
        <v>0</v>
      </c>
      <c r="AR139" s="103" t="s">
        <v>142</v>
      </c>
      <c r="AT139" s="103" t="s">
        <v>140</v>
      </c>
      <c r="AU139" s="103" t="s">
        <v>50</v>
      </c>
      <c r="AY139" s="6" t="s">
        <v>139</v>
      </c>
      <c r="BE139" s="104">
        <f>IF(N139="základná",J139,0)</f>
        <v>0</v>
      </c>
      <c r="BF139" s="104">
        <f>IF(N139="znížená",J139,0)</f>
        <v>0</v>
      </c>
      <c r="BG139" s="104">
        <f>IF(N139="zákl. prenesená",J139,0)</f>
        <v>0</v>
      </c>
      <c r="BH139" s="104">
        <f>IF(N139="zníž. prenesená",J139,0)</f>
        <v>0</v>
      </c>
      <c r="BI139" s="104">
        <f>IF(N139="nulová",J139,0)</f>
        <v>0</v>
      </c>
      <c r="BJ139" s="6" t="s">
        <v>56</v>
      </c>
      <c r="BK139" s="104">
        <f>ROUND(I139*H139,2)</f>
        <v>0</v>
      </c>
      <c r="BL139" s="6" t="s">
        <v>142</v>
      </c>
      <c r="BM139" s="103" t="s">
        <v>292</v>
      </c>
    </row>
    <row r="140" spans="2:65" s="5" customFormat="1" ht="26.1" customHeight="1">
      <c r="B140" s="82"/>
      <c r="D140" s="83" t="s">
        <v>46</v>
      </c>
      <c r="E140" s="84" t="s">
        <v>52</v>
      </c>
      <c r="F140" s="84" t="s">
        <v>1509</v>
      </c>
      <c r="I140" s="85"/>
      <c r="J140" s="86">
        <f>BK140</f>
        <v>0</v>
      </c>
      <c r="L140" s="82"/>
      <c r="M140" s="87"/>
      <c r="P140" s="88">
        <f>SUM(P141:P145)</f>
        <v>0</v>
      </c>
      <c r="R140" s="88">
        <f>SUM(R141:R145)</f>
        <v>0</v>
      </c>
      <c r="T140" s="89">
        <f>SUM(T141:T145)</f>
        <v>0</v>
      </c>
      <c r="AR140" s="83" t="s">
        <v>50</v>
      </c>
      <c r="AT140" s="90" t="s">
        <v>46</v>
      </c>
      <c r="AU140" s="90" t="s">
        <v>47</v>
      </c>
      <c r="AY140" s="83" t="s">
        <v>139</v>
      </c>
      <c r="BK140" s="91">
        <f>SUM(BK141:BK145)</f>
        <v>0</v>
      </c>
    </row>
    <row r="141" spans="2:65" s="1" customFormat="1" ht="36">
      <c r="B141" s="64"/>
      <c r="C141" s="92">
        <v>8</v>
      </c>
      <c r="D141" s="92" t="s">
        <v>140</v>
      </c>
      <c r="E141" s="93" t="s">
        <v>1510</v>
      </c>
      <c r="F141" s="94" t="s">
        <v>1523</v>
      </c>
      <c r="G141" s="95" t="s">
        <v>329</v>
      </c>
      <c r="H141" s="96">
        <v>1</v>
      </c>
      <c r="I141" s="97"/>
      <c r="J141" s="98">
        <f t="shared" ref="J141:J145" si="15">ROUND(I141*H141,2)</f>
        <v>0</v>
      </c>
      <c r="K141" s="99"/>
      <c r="L141" s="16"/>
      <c r="M141" s="100" t="s">
        <v>0</v>
      </c>
      <c r="N141" s="63" t="s">
        <v>30</v>
      </c>
      <c r="P141" s="101">
        <f t="shared" ref="P141:P145" si="16">O141*H141</f>
        <v>0</v>
      </c>
      <c r="Q141" s="101">
        <v>0</v>
      </c>
      <c r="R141" s="101">
        <f t="shared" ref="R141:R145" si="17">Q141*H141</f>
        <v>0</v>
      </c>
      <c r="S141" s="101">
        <v>0</v>
      </c>
      <c r="T141" s="102">
        <f t="shared" ref="T141:T145" si="18">S141*H141</f>
        <v>0</v>
      </c>
      <c r="AR141" s="103" t="s">
        <v>142</v>
      </c>
      <c r="AT141" s="103" t="s">
        <v>140</v>
      </c>
      <c r="AU141" s="103" t="s">
        <v>50</v>
      </c>
      <c r="AY141" s="6" t="s">
        <v>139</v>
      </c>
      <c r="BE141" s="104">
        <f t="shared" ref="BE141:BE145" si="19">IF(N141="základná",J141,0)</f>
        <v>0</v>
      </c>
      <c r="BF141" s="104">
        <f t="shared" ref="BF141:BF145" si="20">IF(N141="znížená",J141,0)</f>
        <v>0</v>
      </c>
      <c r="BG141" s="104">
        <f t="shared" ref="BG141:BG145" si="21">IF(N141="zákl. prenesená",J141,0)</f>
        <v>0</v>
      </c>
      <c r="BH141" s="104">
        <f t="shared" ref="BH141:BH145" si="22">IF(N141="zníž. prenesená",J141,0)</f>
        <v>0</v>
      </c>
      <c r="BI141" s="104">
        <f t="shared" ref="BI141:BI145" si="23">IF(N141="nulová",J141,0)</f>
        <v>0</v>
      </c>
      <c r="BJ141" s="6" t="s">
        <v>56</v>
      </c>
      <c r="BK141" s="104">
        <f t="shared" ref="BK141:BK145" si="24">ROUND(I141*H141,2)</f>
        <v>0</v>
      </c>
      <c r="BL141" s="6" t="s">
        <v>142</v>
      </c>
      <c r="BM141" s="103" t="s">
        <v>364</v>
      </c>
    </row>
    <row r="142" spans="2:65" s="1" customFormat="1" ht="36">
      <c r="B142" s="64"/>
      <c r="C142" s="92">
        <v>9</v>
      </c>
      <c r="D142" s="92" t="s">
        <v>140</v>
      </c>
      <c r="E142" s="93" t="s">
        <v>1511</v>
      </c>
      <c r="F142" s="94" t="s">
        <v>1524</v>
      </c>
      <c r="G142" s="95" t="s">
        <v>329</v>
      </c>
      <c r="H142" s="96">
        <v>1</v>
      </c>
      <c r="I142" s="97"/>
      <c r="J142" s="98">
        <f t="shared" si="15"/>
        <v>0</v>
      </c>
      <c r="K142" s="99"/>
      <c r="L142" s="16"/>
      <c r="M142" s="100" t="s">
        <v>0</v>
      </c>
      <c r="N142" s="63" t="s">
        <v>30</v>
      </c>
      <c r="P142" s="101">
        <f t="shared" si="16"/>
        <v>0</v>
      </c>
      <c r="Q142" s="101">
        <v>0</v>
      </c>
      <c r="R142" s="101">
        <f t="shared" si="17"/>
        <v>0</v>
      </c>
      <c r="S142" s="101">
        <v>0</v>
      </c>
      <c r="T142" s="102">
        <f t="shared" si="18"/>
        <v>0</v>
      </c>
      <c r="AR142" s="103" t="s">
        <v>142</v>
      </c>
      <c r="AT142" s="103" t="s">
        <v>140</v>
      </c>
      <c r="AU142" s="103" t="s">
        <v>50</v>
      </c>
      <c r="AY142" s="6" t="s">
        <v>139</v>
      </c>
      <c r="BE142" s="104">
        <f t="shared" si="19"/>
        <v>0</v>
      </c>
      <c r="BF142" s="104">
        <f t="shared" si="20"/>
        <v>0</v>
      </c>
      <c r="BG142" s="104">
        <f t="shared" si="21"/>
        <v>0</v>
      </c>
      <c r="BH142" s="104">
        <f t="shared" si="22"/>
        <v>0</v>
      </c>
      <c r="BI142" s="104">
        <f t="shared" si="23"/>
        <v>0</v>
      </c>
      <c r="BJ142" s="6" t="s">
        <v>56</v>
      </c>
      <c r="BK142" s="104">
        <f t="shared" si="24"/>
        <v>0</v>
      </c>
      <c r="BL142" s="6" t="s">
        <v>142</v>
      </c>
      <c r="BM142" s="103" t="s">
        <v>365</v>
      </c>
    </row>
    <row r="143" spans="2:65" s="1" customFormat="1" ht="24">
      <c r="B143" s="64"/>
      <c r="C143" s="92">
        <v>10</v>
      </c>
      <c r="D143" s="92" t="s">
        <v>140</v>
      </c>
      <c r="E143" s="93" t="s">
        <v>1512</v>
      </c>
      <c r="F143" s="94" t="s">
        <v>1525</v>
      </c>
      <c r="G143" s="95" t="s">
        <v>329</v>
      </c>
      <c r="H143" s="96">
        <v>1</v>
      </c>
      <c r="I143" s="97"/>
      <c r="J143" s="98">
        <f t="shared" si="15"/>
        <v>0</v>
      </c>
      <c r="K143" s="99"/>
      <c r="L143" s="16"/>
      <c r="M143" s="100" t="s">
        <v>0</v>
      </c>
      <c r="N143" s="63" t="s">
        <v>30</v>
      </c>
      <c r="P143" s="101">
        <f t="shared" si="16"/>
        <v>0</v>
      </c>
      <c r="Q143" s="101">
        <v>0</v>
      </c>
      <c r="R143" s="101">
        <f t="shared" si="17"/>
        <v>0</v>
      </c>
      <c r="S143" s="101">
        <v>0</v>
      </c>
      <c r="T143" s="102">
        <f t="shared" si="18"/>
        <v>0</v>
      </c>
      <c r="AR143" s="103" t="s">
        <v>142</v>
      </c>
      <c r="AT143" s="103" t="s">
        <v>140</v>
      </c>
      <c r="AU143" s="103" t="s">
        <v>50</v>
      </c>
      <c r="AY143" s="6" t="s">
        <v>139</v>
      </c>
      <c r="BE143" s="104">
        <f t="shared" si="19"/>
        <v>0</v>
      </c>
      <c r="BF143" s="104">
        <f t="shared" si="20"/>
        <v>0</v>
      </c>
      <c r="BG143" s="104">
        <f t="shared" si="21"/>
        <v>0</v>
      </c>
      <c r="BH143" s="104">
        <f t="shared" si="22"/>
        <v>0</v>
      </c>
      <c r="BI143" s="104">
        <f t="shared" si="23"/>
        <v>0</v>
      </c>
      <c r="BJ143" s="6" t="s">
        <v>56</v>
      </c>
      <c r="BK143" s="104">
        <f t="shared" si="24"/>
        <v>0</v>
      </c>
      <c r="BL143" s="6" t="s">
        <v>142</v>
      </c>
      <c r="BM143" s="103" t="s">
        <v>366</v>
      </c>
    </row>
    <row r="144" spans="2:65" s="1" customFormat="1" ht="24">
      <c r="B144" s="64"/>
      <c r="C144" s="92">
        <v>11</v>
      </c>
      <c r="D144" s="92" t="s">
        <v>140</v>
      </c>
      <c r="E144" s="93" t="s">
        <v>1513</v>
      </c>
      <c r="F144" s="94" t="s">
        <v>1535</v>
      </c>
      <c r="G144" s="95" t="s">
        <v>329</v>
      </c>
      <c r="H144" s="96">
        <v>3</v>
      </c>
      <c r="I144" s="97"/>
      <c r="J144" s="98">
        <f t="shared" si="15"/>
        <v>0</v>
      </c>
      <c r="K144" s="99"/>
      <c r="L144" s="16"/>
      <c r="M144" s="100" t="s">
        <v>0</v>
      </c>
      <c r="N144" s="63" t="s">
        <v>30</v>
      </c>
      <c r="P144" s="101">
        <f t="shared" si="16"/>
        <v>0</v>
      </c>
      <c r="Q144" s="101">
        <v>0</v>
      </c>
      <c r="R144" s="101">
        <f t="shared" si="17"/>
        <v>0</v>
      </c>
      <c r="S144" s="101">
        <v>0</v>
      </c>
      <c r="T144" s="102">
        <f t="shared" si="18"/>
        <v>0</v>
      </c>
      <c r="AR144" s="103" t="s">
        <v>142</v>
      </c>
      <c r="AT144" s="103" t="s">
        <v>140</v>
      </c>
      <c r="AU144" s="103" t="s">
        <v>50</v>
      </c>
      <c r="AY144" s="6" t="s">
        <v>139</v>
      </c>
      <c r="BE144" s="104">
        <f t="shared" si="19"/>
        <v>0</v>
      </c>
      <c r="BF144" s="104">
        <f t="shared" si="20"/>
        <v>0</v>
      </c>
      <c r="BG144" s="104">
        <f t="shared" si="21"/>
        <v>0</v>
      </c>
      <c r="BH144" s="104">
        <f t="shared" si="22"/>
        <v>0</v>
      </c>
      <c r="BI144" s="104">
        <f t="shared" si="23"/>
        <v>0</v>
      </c>
      <c r="BJ144" s="6" t="s">
        <v>56</v>
      </c>
      <c r="BK144" s="104">
        <f t="shared" si="24"/>
        <v>0</v>
      </c>
      <c r="BL144" s="6" t="s">
        <v>142</v>
      </c>
      <c r="BM144" s="103" t="s">
        <v>367</v>
      </c>
    </row>
    <row r="145" spans="2:65" s="1" customFormat="1" ht="24.2" customHeight="1">
      <c r="B145" s="64"/>
      <c r="C145" s="92">
        <v>12</v>
      </c>
      <c r="D145" s="92" t="s">
        <v>140</v>
      </c>
      <c r="E145" s="93" t="s">
        <v>1514</v>
      </c>
      <c r="F145" s="94" t="s">
        <v>1526</v>
      </c>
      <c r="G145" s="95" t="s">
        <v>329</v>
      </c>
      <c r="H145" s="96">
        <v>1</v>
      </c>
      <c r="I145" s="97"/>
      <c r="J145" s="98">
        <f t="shared" si="15"/>
        <v>0</v>
      </c>
      <c r="K145" s="99"/>
      <c r="L145" s="16"/>
      <c r="M145" s="100" t="s">
        <v>0</v>
      </c>
      <c r="N145" s="63" t="s">
        <v>30</v>
      </c>
      <c r="P145" s="101">
        <f t="shared" si="16"/>
        <v>0</v>
      </c>
      <c r="Q145" s="101">
        <v>0</v>
      </c>
      <c r="R145" s="101">
        <f t="shared" si="17"/>
        <v>0</v>
      </c>
      <c r="S145" s="101">
        <v>0</v>
      </c>
      <c r="T145" s="102">
        <f t="shared" si="18"/>
        <v>0</v>
      </c>
      <c r="AR145" s="103" t="s">
        <v>142</v>
      </c>
      <c r="AT145" s="103" t="s">
        <v>140</v>
      </c>
      <c r="AU145" s="103" t="s">
        <v>50</v>
      </c>
      <c r="AY145" s="6" t="s">
        <v>139</v>
      </c>
      <c r="BE145" s="104">
        <f t="shared" si="19"/>
        <v>0</v>
      </c>
      <c r="BF145" s="104">
        <f t="shared" si="20"/>
        <v>0</v>
      </c>
      <c r="BG145" s="104">
        <f t="shared" si="21"/>
        <v>0</v>
      </c>
      <c r="BH145" s="104">
        <f t="shared" si="22"/>
        <v>0</v>
      </c>
      <c r="BI145" s="104">
        <f t="shared" si="23"/>
        <v>0</v>
      </c>
      <c r="BJ145" s="6" t="s">
        <v>56</v>
      </c>
      <c r="BK145" s="104">
        <f t="shared" si="24"/>
        <v>0</v>
      </c>
      <c r="BL145" s="6" t="s">
        <v>142</v>
      </c>
      <c r="BM145" s="103" t="s">
        <v>374</v>
      </c>
    </row>
    <row r="146" spans="2:65" s="5" customFormat="1" ht="26.1" customHeight="1">
      <c r="B146" s="82"/>
      <c r="D146" s="83" t="s">
        <v>46</v>
      </c>
      <c r="E146" s="84" t="s">
        <v>53</v>
      </c>
      <c r="F146" s="84" t="s">
        <v>1515</v>
      </c>
      <c r="I146" s="85"/>
      <c r="J146" s="86">
        <f>BK146</f>
        <v>0</v>
      </c>
      <c r="L146" s="82"/>
      <c r="M146" s="87"/>
      <c r="P146" s="88">
        <f>SUM(P147:P148)</f>
        <v>0</v>
      </c>
      <c r="R146" s="88">
        <f>SUM(R147:R148)</f>
        <v>0</v>
      </c>
      <c r="T146" s="89">
        <f>SUM(T147:T148)</f>
        <v>0</v>
      </c>
      <c r="AR146" s="83" t="s">
        <v>50</v>
      </c>
      <c r="AT146" s="90" t="s">
        <v>46</v>
      </c>
      <c r="AU146" s="90" t="s">
        <v>47</v>
      </c>
      <c r="AY146" s="83" t="s">
        <v>139</v>
      </c>
      <c r="BK146" s="91">
        <f>SUM(BK147:BK148)</f>
        <v>0</v>
      </c>
    </row>
    <row r="147" spans="2:65" s="1" customFormat="1" ht="24.2" customHeight="1">
      <c r="B147" s="64"/>
      <c r="C147" s="92">
        <v>13</v>
      </c>
      <c r="D147" s="92" t="s">
        <v>140</v>
      </c>
      <c r="E147" s="93" t="s">
        <v>1516</v>
      </c>
      <c r="F147" s="94" t="s">
        <v>1527</v>
      </c>
      <c r="G147" s="95" t="s">
        <v>329</v>
      </c>
      <c r="H147" s="96">
        <v>3</v>
      </c>
      <c r="I147" s="97"/>
      <c r="J147" s="98">
        <f>ROUND(I147*H147,2)</f>
        <v>0</v>
      </c>
      <c r="K147" s="99"/>
      <c r="L147" s="16"/>
      <c r="M147" s="100" t="s">
        <v>0</v>
      </c>
      <c r="N147" s="63" t="s">
        <v>30</v>
      </c>
      <c r="P147" s="101">
        <f>O147*H147</f>
        <v>0</v>
      </c>
      <c r="Q147" s="101">
        <v>0</v>
      </c>
      <c r="R147" s="101">
        <f>Q147*H147</f>
        <v>0</v>
      </c>
      <c r="S147" s="101">
        <v>0</v>
      </c>
      <c r="T147" s="102">
        <f>S147*H147</f>
        <v>0</v>
      </c>
      <c r="AR147" s="103" t="s">
        <v>142</v>
      </c>
      <c r="AT147" s="103" t="s">
        <v>140</v>
      </c>
      <c r="AU147" s="103" t="s">
        <v>50</v>
      </c>
      <c r="AY147" s="6" t="s">
        <v>139</v>
      </c>
      <c r="BE147" s="104">
        <f>IF(N147="základná",J147,0)</f>
        <v>0</v>
      </c>
      <c r="BF147" s="104">
        <f>IF(N147="znížená",J147,0)</f>
        <v>0</v>
      </c>
      <c r="BG147" s="104">
        <f>IF(N147="zákl. prenesená",J147,0)</f>
        <v>0</v>
      </c>
      <c r="BH147" s="104">
        <f>IF(N147="zníž. prenesená",J147,0)</f>
        <v>0</v>
      </c>
      <c r="BI147" s="104">
        <f>IF(N147="nulová",J147,0)</f>
        <v>0</v>
      </c>
      <c r="BJ147" s="6" t="s">
        <v>56</v>
      </c>
      <c r="BK147" s="104">
        <f>ROUND(I147*H147,2)</f>
        <v>0</v>
      </c>
      <c r="BL147" s="6" t="s">
        <v>142</v>
      </c>
      <c r="BM147" s="103" t="s">
        <v>300</v>
      </c>
    </row>
    <row r="148" spans="2:65" s="1" customFormat="1" ht="29.25">
      <c r="B148" s="16"/>
      <c r="D148" s="105" t="s">
        <v>376</v>
      </c>
      <c r="F148" s="106" t="s">
        <v>1495</v>
      </c>
      <c r="I148" s="65"/>
      <c r="L148" s="16"/>
      <c r="M148" s="108"/>
      <c r="N148" s="107"/>
      <c r="O148" s="107"/>
      <c r="P148" s="107"/>
      <c r="Q148" s="107"/>
      <c r="R148" s="107"/>
      <c r="S148" s="107"/>
      <c r="T148" s="109"/>
      <c r="AT148" s="6" t="s">
        <v>376</v>
      </c>
      <c r="AU148" s="6" t="s">
        <v>50</v>
      </c>
    </row>
    <row r="149" spans="2:65" s="1" customFormat="1" ht="6.95" customHeight="1">
      <c r="B149" s="23"/>
      <c r="C149" s="24"/>
      <c r="D149" s="24"/>
      <c r="E149" s="24"/>
      <c r="F149" s="24"/>
      <c r="G149" s="24"/>
      <c r="H149" s="24"/>
      <c r="I149" s="24"/>
      <c r="J149" s="24"/>
      <c r="K149" s="24"/>
      <c r="L149" s="16"/>
    </row>
    <row r="151" spans="2:65" ht="12" thickBot="1"/>
    <row r="152" spans="2:65" ht="26.1" customHeight="1">
      <c r="B152" s="134" t="s">
        <v>1521</v>
      </c>
      <c r="C152" s="135"/>
      <c r="D152" s="135"/>
      <c r="E152" s="135"/>
      <c r="F152" s="135"/>
      <c r="G152" s="135"/>
      <c r="H152" s="135"/>
      <c r="I152" s="135"/>
      <c r="J152" s="136"/>
    </row>
    <row r="153" spans="2:65" ht="63.6" customHeight="1" thickBot="1">
      <c r="B153" s="118"/>
      <c r="C153" s="137" t="s">
        <v>1520</v>
      </c>
      <c r="D153" s="138"/>
      <c r="E153" s="138"/>
      <c r="F153" s="138"/>
      <c r="G153" s="138"/>
      <c r="H153" s="138"/>
      <c r="I153" s="138"/>
      <c r="J153" s="139"/>
    </row>
  </sheetData>
  <autoFilter ref="C129:K148" xr:uid="{00000000-0009-0000-0000-000005000000}"/>
  <mergeCells count="16">
    <mergeCell ref="B152:J152"/>
    <mergeCell ref="C153:J153"/>
    <mergeCell ref="D108:F108"/>
    <mergeCell ref="E120:H120"/>
    <mergeCell ref="E122:H122"/>
    <mergeCell ref="E7:Q7"/>
    <mergeCell ref="L2:V2"/>
    <mergeCell ref="E87:H87"/>
    <mergeCell ref="D104:F104"/>
    <mergeCell ref="D105:F105"/>
    <mergeCell ref="D107:F107"/>
    <mergeCell ref="E9:H9"/>
    <mergeCell ref="E18:H18"/>
    <mergeCell ref="E27:H27"/>
    <mergeCell ref="E85:H85"/>
    <mergeCell ref="D106:F106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H2468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25" customWidth="1"/>
    <col min="4" max="4" width="75.83203125" customWidth="1"/>
    <col min="5" max="5" width="13.33203125" customWidth="1"/>
    <col min="6" max="6" width="20" customWidth="1"/>
    <col min="7" max="7" width="1.6640625" customWidth="1"/>
    <col min="8" max="8" width="8.33203125" customWidth="1"/>
  </cols>
  <sheetData>
    <row r="1" spans="2:8" ht="11.25" customHeight="1"/>
    <row r="2" spans="2:8" ht="36.950000000000003" customHeight="1"/>
    <row r="3" spans="2:8" ht="6.95" customHeight="1">
      <c r="B3" s="7"/>
      <c r="C3" s="8"/>
      <c r="D3" s="8"/>
      <c r="E3" s="8"/>
      <c r="F3" s="8"/>
      <c r="G3" s="8"/>
      <c r="H3" s="9"/>
    </row>
    <row r="4" spans="2:8" ht="24.95" customHeight="1">
      <c r="B4" s="9"/>
      <c r="C4" s="10" t="s">
        <v>1517</v>
      </c>
      <c r="H4" s="9"/>
    </row>
    <row r="5" spans="2:8" ht="12" customHeight="1">
      <c r="B5" s="9"/>
      <c r="C5" s="11" t="s">
        <v>4</v>
      </c>
      <c r="D5" s="128" t="s">
        <v>5</v>
      </c>
      <c r="E5" s="133"/>
      <c r="F5" s="133"/>
      <c r="H5" s="9"/>
    </row>
    <row r="6" spans="2:8" ht="36.950000000000003" customHeight="1">
      <c r="B6" s="9"/>
      <c r="C6" s="13" t="s">
        <v>6</v>
      </c>
      <c r="D6" s="140" t="s">
        <v>7</v>
      </c>
      <c r="E6" s="133"/>
      <c r="F6" s="133"/>
      <c r="H6" s="9"/>
    </row>
    <row r="7" spans="2:8" ht="16.5" customHeight="1">
      <c r="B7" s="9"/>
      <c r="C7" s="14" t="s">
        <v>12</v>
      </c>
      <c r="D7" s="27" t="e">
        <f>#REF!</f>
        <v>#REF!</v>
      </c>
      <c r="H7" s="9"/>
    </row>
    <row r="8" spans="2:8" s="1" customFormat="1" ht="10.7" customHeight="1">
      <c r="B8" s="16"/>
      <c r="H8" s="16"/>
    </row>
    <row r="9" spans="2:8" s="4" customFormat="1" ht="29.25" customHeight="1">
      <c r="B9" s="73"/>
      <c r="C9" s="74" t="s">
        <v>43</v>
      </c>
      <c r="D9" s="75" t="s">
        <v>44</v>
      </c>
      <c r="E9" s="75" t="s">
        <v>129</v>
      </c>
      <c r="F9" s="76" t="s">
        <v>1518</v>
      </c>
      <c r="H9" s="73"/>
    </row>
    <row r="10" spans="2:8" s="1" customFormat="1" ht="26.45" customHeight="1">
      <c r="B10" s="16"/>
      <c r="C10" s="110" t="s">
        <v>48</v>
      </c>
      <c r="D10" s="110" t="s">
        <v>49</v>
      </c>
      <c r="H10" s="16"/>
    </row>
    <row r="11" spans="2:8" s="1" customFormat="1" ht="16.7" customHeight="1">
      <c r="B11" s="16"/>
      <c r="C11" s="111" t="s">
        <v>71</v>
      </c>
      <c r="D11" s="112" t="s">
        <v>0</v>
      </c>
      <c r="E11" s="113" t="s">
        <v>0</v>
      </c>
      <c r="F11" s="114">
        <v>2099.5070000000001</v>
      </c>
      <c r="H11" s="16"/>
    </row>
    <row r="12" spans="2:8" s="1" customFormat="1" ht="16.7" customHeight="1">
      <c r="B12" s="16"/>
      <c r="C12" s="115" t="s">
        <v>0</v>
      </c>
      <c r="D12" s="115" t="s">
        <v>901</v>
      </c>
      <c r="E12" s="6" t="s">
        <v>0</v>
      </c>
      <c r="F12" s="116">
        <v>0</v>
      </c>
      <c r="H12" s="16"/>
    </row>
    <row r="13" spans="2:8" s="1" customFormat="1" ht="16.7" customHeight="1">
      <c r="B13" s="16"/>
      <c r="C13" s="115" t="s">
        <v>0</v>
      </c>
      <c r="D13" s="115" t="s">
        <v>497</v>
      </c>
      <c r="E13" s="6" t="s">
        <v>0</v>
      </c>
      <c r="F13" s="116">
        <v>0</v>
      </c>
      <c r="H13" s="16"/>
    </row>
    <row r="14" spans="2:8" s="1" customFormat="1" ht="16.7" customHeight="1">
      <c r="B14" s="16"/>
      <c r="C14" s="115" t="s">
        <v>0</v>
      </c>
      <c r="D14" s="115" t="s">
        <v>902</v>
      </c>
      <c r="E14" s="6" t="s">
        <v>0</v>
      </c>
      <c r="F14" s="116">
        <v>41.26</v>
      </c>
      <c r="H14" s="16"/>
    </row>
    <row r="15" spans="2:8" s="1" customFormat="1" ht="16.7" customHeight="1">
      <c r="B15" s="16"/>
      <c r="C15" s="115" t="s">
        <v>0</v>
      </c>
      <c r="D15" s="115" t="s">
        <v>903</v>
      </c>
      <c r="E15" s="6" t="s">
        <v>0</v>
      </c>
      <c r="F15" s="116">
        <v>-4</v>
      </c>
      <c r="H15" s="16"/>
    </row>
    <row r="16" spans="2:8" s="1" customFormat="1" ht="16.7" customHeight="1">
      <c r="B16" s="16"/>
      <c r="C16" s="115" t="s">
        <v>0</v>
      </c>
      <c r="D16" s="115" t="s">
        <v>904</v>
      </c>
      <c r="E16" s="6" t="s">
        <v>0</v>
      </c>
      <c r="F16" s="116">
        <v>-3</v>
      </c>
      <c r="H16" s="16"/>
    </row>
    <row r="17" spans="2:8" s="1" customFormat="1" ht="16.7" customHeight="1">
      <c r="B17" s="16"/>
      <c r="C17" s="115" t="s">
        <v>0</v>
      </c>
      <c r="D17" s="115" t="s">
        <v>905</v>
      </c>
      <c r="E17" s="6" t="s">
        <v>0</v>
      </c>
      <c r="F17" s="116">
        <v>-2.2000000000000002</v>
      </c>
      <c r="H17" s="16"/>
    </row>
    <row r="18" spans="2:8" s="1" customFormat="1" ht="16.7" customHeight="1">
      <c r="B18" s="16"/>
      <c r="C18" s="115" t="s">
        <v>0</v>
      </c>
      <c r="D18" s="115" t="s">
        <v>499</v>
      </c>
      <c r="E18" s="6" t="s">
        <v>0</v>
      </c>
      <c r="F18" s="116">
        <v>0</v>
      </c>
      <c r="H18" s="16"/>
    </row>
    <row r="19" spans="2:8" s="1" customFormat="1" ht="16.7" customHeight="1">
      <c r="B19" s="16"/>
      <c r="C19" s="115" t="s">
        <v>0</v>
      </c>
      <c r="D19" s="115" t="s">
        <v>906</v>
      </c>
      <c r="E19" s="6" t="s">
        <v>0</v>
      </c>
      <c r="F19" s="116">
        <v>59.6</v>
      </c>
      <c r="H19" s="16"/>
    </row>
    <row r="20" spans="2:8" s="1" customFormat="1" ht="16.7" customHeight="1">
      <c r="B20" s="16"/>
      <c r="C20" s="115" t="s">
        <v>0</v>
      </c>
      <c r="D20" s="115" t="s">
        <v>904</v>
      </c>
      <c r="E20" s="6" t="s">
        <v>0</v>
      </c>
      <c r="F20" s="116">
        <v>-3</v>
      </c>
      <c r="H20" s="16"/>
    </row>
    <row r="21" spans="2:8" s="1" customFormat="1" ht="16.7" customHeight="1">
      <c r="B21" s="16"/>
      <c r="C21" s="115" t="s">
        <v>0</v>
      </c>
      <c r="D21" s="115" t="s">
        <v>907</v>
      </c>
      <c r="E21" s="6" t="s">
        <v>0</v>
      </c>
      <c r="F21" s="116">
        <v>-1.75</v>
      </c>
      <c r="H21" s="16"/>
    </row>
    <row r="22" spans="2:8" s="1" customFormat="1" ht="16.7" customHeight="1">
      <c r="B22" s="16"/>
      <c r="C22" s="115" t="s">
        <v>0</v>
      </c>
      <c r="D22" s="115" t="s">
        <v>501</v>
      </c>
      <c r="E22" s="6" t="s">
        <v>0</v>
      </c>
      <c r="F22" s="116">
        <v>0</v>
      </c>
      <c r="H22" s="16"/>
    </row>
    <row r="23" spans="2:8" s="1" customFormat="1" ht="16.7" customHeight="1">
      <c r="B23" s="16"/>
      <c r="C23" s="115" t="s">
        <v>0</v>
      </c>
      <c r="D23" s="115" t="s">
        <v>908</v>
      </c>
      <c r="E23" s="6" t="s">
        <v>0</v>
      </c>
      <c r="F23" s="116">
        <v>16.440000000000001</v>
      </c>
      <c r="H23" s="16"/>
    </row>
    <row r="24" spans="2:8" s="1" customFormat="1" ht="16.7" customHeight="1">
      <c r="B24" s="16"/>
      <c r="C24" s="115" t="s">
        <v>0</v>
      </c>
      <c r="D24" s="115" t="s">
        <v>909</v>
      </c>
      <c r="E24" s="6" t="s">
        <v>0</v>
      </c>
      <c r="F24" s="116">
        <v>-1.1879999999999999</v>
      </c>
      <c r="H24" s="16"/>
    </row>
    <row r="25" spans="2:8" s="1" customFormat="1" ht="16.7" customHeight="1">
      <c r="B25" s="16"/>
      <c r="C25" s="115" t="s">
        <v>0</v>
      </c>
      <c r="D25" s="115" t="s">
        <v>370</v>
      </c>
      <c r="E25" s="6" t="s">
        <v>0</v>
      </c>
      <c r="F25" s="116">
        <v>0</v>
      </c>
      <c r="H25" s="16"/>
    </row>
    <row r="26" spans="2:8" s="1" customFormat="1" ht="16.7" customHeight="1">
      <c r="B26" s="16"/>
      <c r="C26" s="115" t="s">
        <v>0</v>
      </c>
      <c r="D26" s="115" t="s">
        <v>910</v>
      </c>
      <c r="E26" s="6" t="s">
        <v>0</v>
      </c>
      <c r="F26" s="116">
        <v>41.1</v>
      </c>
      <c r="H26" s="16"/>
    </row>
    <row r="27" spans="2:8" s="1" customFormat="1" ht="16.7" customHeight="1">
      <c r="B27" s="16"/>
      <c r="C27" s="115" t="s">
        <v>0</v>
      </c>
      <c r="D27" s="115" t="s">
        <v>911</v>
      </c>
      <c r="E27" s="6" t="s">
        <v>0</v>
      </c>
      <c r="F27" s="116">
        <v>-1.262</v>
      </c>
      <c r="H27" s="16"/>
    </row>
    <row r="28" spans="2:8" s="1" customFormat="1" ht="16.7" customHeight="1">
      <c r="B28" s="16"/>
      <c r="C28" s="115" t="s">
        <v>0</v>
      </c>
      <c r="D28" s="115" t="s">
        <v>679</v>
      </c>
      <c r="E28" s="6" t="s">
        <v>0</v>
      </c>
      <c r="F28" s="116">
        <v>-1.6060000000000001</v>
      </c>
      <c r="H28" s="16"/>
    </row>
    <row r="29" spans="2:8" s="1" customFormat="1" ht="16.7" customHeight="1">
      <c r="B29" s="16"/>
      <c r="C29" s="115" t="s">
        <v>0</v>
      </c>
      <c r="D29" s="115" t="s">
        <v>912</v>
      </c>
      <c r="E29" s="6" t="s">
        <v>0</v>
      </c>
      <c r="F29" s="116">
        <v>-2.8</v>
      </c>
      <c r="H29" s="16"/>
    </row>
    <row r="30" spans="2:8" s="1" customFormat="1" ht="16.7" customHeight="1">
      <c r="B30" s="16"/>
      <c r="C30" s="115" t="s">
        <v>0</v>
      </c>
      <c r="D30" s="115" t="s">
        <v>905</v>
      </c>
      <c r="E30" s="6" t="s">
        <v>0</v>
      </c>
      <c r="F30" s="116">
        <v>-2.2000000000000002</v>
      </c>
      <c r="H30" s="16"/>
    </row>
    <row r="31" spans="2:8" s="1" customFormat="1" ht="16.7" customHeight="1">
      <c r="B31" s="16"/>
      <c r="C31" s="115" t="s">
        <v>0</v>
      </c>
      <c r="D31" s="115" t="s">
        <v>506</v>
      </c>
      <c r="E31" s="6" t="s">
        <v>0</v>
      </c>
      <c r="F31" s="116">
        <v>0</v>
      </c>
      <c r="H31" s="16"/>
    </row>
    <row r="32" spans="2:8" s="1" customFormat="1" ht="16.7" customHeight="1">
      <c r="B32" s="16"/>
      <c r="C32" s="115" t="s">
        <v>0</v>
      </c>
      <c r="D32" s="115" t="s">
        <v>507</v>
      </c>
      <c r="E32" s="6" t="s">
        <v>0</v>
      </c>
      <c r="F32" s="116">
        <v>0</v>
      </c>
      <c r="H32" s="16"/>
    </row>
    <row r="33" spans="2:8" s="1" customFormat="1" ht="16.7" customHeight="1">
      <c r="B33" s="16"/>
      <c r="C33" s="115" t="s">
        <v>0</v>
      </c>
      <c r="D33" s="115" t="s">
        <v>913</v>
      </c>
      <c r="E33" s="6" t="s">
        <v>0</v>
      </c>
      <c r="F33" s="116">
        <v>11.46</v>
      </c>
      <c r="H33" s="16"/>
    </row>
    <row r="34" spans="2:8" s="1" customFormat="1" ht="16.7" customHeight="1">
      <c r="B34" s="16"/>
      <c r="C34" s="115" t="s">
        <v>0</v>
      </c>
      <c r="D34" s="115" t="s">
        <v>509</v>
      </c>
      <c r="E34" s="6" t="s">
        <v>0</v>
      </c>
      <c r="F34" s="116">
        <v>0</v>
      </c>
      <c r="H34" s="16"/>
    </row>
    <row r="35" spans="2:8" s="1" customFormat="1" ht="16.7" customHeight="1">
      <c r="B35" s="16"/>
      <c r="C35" s="115" t="s">
        <v>0</v>
      </c>
      <c r="D35" s="115" t="s">
        <v>914</v>
      </c>
      <c r="E35" s="6" t="s">
        <v>0</v>
      </c>
      <c r="F35" s="116">
        <v>184.816</v>
      </c>
      <c r="H35" s="16"/>
    </row>
    <row r="36" spans="2:8" s="1" customFormat="1" ht="16.7" customHeight="1">
      <c r="B36" s="16"/>
      <c r="C36" s="115" t="s">
        <v>0</v>
      </c>
      <c r="D36" s="115" t="s">
        <v>915</v>
      </c>
      <c r="E36" s="6" t="s">
        <v>0</v>
      </c>
      <c r="F36" s="116">
        <v>-3.15</v>
      </c>
      <c r="H36" s="16"/>
    </row>
    <row r="37" spans="2:8" s="1" customFormat="1" ht="16.7" customHeight="1">
      <c r="B37" s="16"/>
      <c r="C37" s="115" t="s">
        <v>0</v>
      </c>
      <c r="D37" s="115" t="s">
        <v>393</v>
      </c>
      <c r="E37" s="6" t="s">
        <v>0</v>
      </c>
      <c r="F37" s="116">
        <v>-2.02</v>
      </c>
      <c r="H37" s="16"/>
    </row>
    <row r="38" spans="2:8" s="1" customFormat="1" ht="16.7" customHeight="1">
      <c r="B38" s="16"/>
      <c r="C38" s="115" t="s">
        <v>0</v>
      </c>
      <c r="D38" s="115" t="s">
        <v>916</v>
      </c>
      <c r="E38" s="6" t="s">
        <v>0</v>
      </c>
      <c r="F38" s="116">
        <v>-2.6320000000000001</v>
      </c>
      <c r="H38" s="16"/>
    </row>
    <row r="39" spans="2:8" s="1" customFormat="1" ht="16.7" customHeight="1">
      <c r="B39" s="16"/>
      <c r="C39" s="115" t="s">
        <v>0</v>
      </c>
      <c r="D39" s="115" t="s">
        <v>917</v>
      </c>
      <c r="E39" s="6" t="s">
        <v>0</v>
      </c>
      <c r="F39" s="116">
        <v>-17.7</v>
      </c>
      <c r="H39" s="16"/>
    </row>
    <row r="40" spans="2:8" s="1" customFormat="1" ht="16.7" customHeight="1">
      <c r="B40" s="16"/>
      <c r="C40" s="115" t="s">
        <v>0</v>
      </c>
      <c r="D40" s="115" t="s">
        <v>918</v>
      </c>
      <c r="E40" s="6" t="s">
        <v>0</v>
      </c>
      <c r="F40" s="116">
        <v>-5.9</v>
      </c>
      <c r="H40" s="16"/>
    </row>
    <row r="41" spans="2:8" s="1" customFormat="1" ht="16.7" customHeight="1">
      <c r="B41" s="16"/>
      <c r="C41" s="115" t="s">
        <v>0</v>
      </c>
      <c r="D41" s="115" t="s">
        <v>919</v>
      </c>
      <c r="E41" s="6" t="s">
        <v>0</v>
      </c>
      <c r="F41" s="116">
        <v>-6.3</v>
      </c>
      <c r="H41" s="16"/>
    </row>
    <row r="42" spans="2:8" s="1" customFormat="1" ht="16.7" customHeight="1">
      <c r="B42" s="16"/>
      <c r="C42" s="115" t="s">
        <v>0</v>
      </c>
      <c r="D42" s="115" t="s">
        <v>920</v>
      </c>
      <c r="E42" s="6" t="s">
        <v>0</v>
      </c>
      <c r="F42" s="116">
        <v>-6.28</v>
      </c>
      <c r="H42" s="16"/>
    </row>
    <row r="43" spans="2:8" s="1" customFormat="1" ht="16.7" customHeight="1">
      <c r="B43" s="16"/>
      <c r="C43" s="115" t="s">
        <v>0</v>
      </c>
      <c r="D43" s="115" t="s">
        <v>921</v>
      </c>
      <c r="E43" s="6" t="s">
        <v>0</v>
      </c>
      <c r="F43" s="116">
        <v>-3</v>
      </c>
      <c r="H43" s="16"/>
    </row>
    <row r="44" spans="2:8" s="1" customFormat="1" ht="16.7" customHeight="1">
      <c r="B44" s="16"/>
      <c r="C44" s="115" t="s">
        <v>0</v>
      </c>
      <c r="D44" s="115" t="s">
        <v>912</v>
      </c>
      <c r="E44" s="6" t="s">
        <v>0</v>
      </c>
      <c r="F44" s="116">
        <v>-2.8</v>
      </c>
      <c r="H44" s="16"/>
    </row>
    <row r="45" spans="2:8" s="1" customFormat="1" ht="16.7" customHeight="1">
      <c r="B45" s="16"/>
      <c r="C45" s="115" t="s">
        <v>0</v>
      </c>
      <c r="D45" s="115" t="s">
        <v>922</v>
      </c>
      <c r="E45" s="6" t="s">
        <v>0</v>
      </c>
      <c r="F45" s="116">
        <v>-1.04</v>
      </c>
      <c r="H45" s="16"/>
    </row>
    <row r="46" spans="2:8" s="1" customFormat="1" ht="16.7" customHeight="1">
      <c r="B46" s="16"/>
      <c r="C46" s="115" t="s">
        <v>0</v>
      </c>
      <c r="D46" s="115" t="s">
        <v>369</v>
      </c>
      <c r="E46" s="6" t="s">
        <v>0</v>
      </c>
      <c r="F46" s="116">
        <v>0</v>
      </c>
      <c r="H46" s="16"/>
    </row>
    <row r="47" spans="2:8" s="1" customFormat="1" ht="16.7" customHeight="1">
      <c r="B47" s="16"/>
      <c r="C47" s="115" t="s">
        <v>0</v>
      </c>
      <c r="D47" s="115" t="s">
        <v>923</v>
      </c>
      <c r="E47" s="6" t="s">
        <v>0</v>
      </c>
      <c r="F47" s="116">
        <v>67.14</v>
      </c>
      <c r="H47" s="16"/>
    </row>
    <row r="48" spans="2:8" s="1" customFormat="1" ht="16.7" customHeight="1">
      <c r="B48" s="16"/>
      <c r="C48" s="115" t="s">
        <v>0</v>
      </c>
      <c r="D48" s="115" t="s">
        <v>924</v>
      </c>
      <c r="E48" s="6" t="s">
        <v>0</v>
      </c>
      <c r="F48" s="116">
        <v>-2.625</v>
      </c>
      <c r="H48" s="16"/>
    </row>
    <row r="49" spans="2:8" s="1" customFormat="1" ht="16.7" customHeight="1">
      <c r="B49" s="16"/>
      <c r="C49" s="115" t="s">
        <v>0</v>
      </c>
      <c r="D49" s="115" t="s">
        <v>925</v>
      </c>
      <c r="E49" s="6" t="s">
        <v>0</v>
      </c>
      <c r="F49" s="116">
        <v>-1</v>
      </c>
      <c r="H49" s="16"/>
    </row>
    <row r="50" spans="2:8" s="1" customFormat="1" ht="16.7" customHeight="1">
      <c r="B50" s="16"/>
      <c r="C50" s="115" t="s">
        <v>0</v>
      </c>
      <c r="D50" s="115" t="s">
        <v>926</v>
      </c>
      <c r="E50" s="6" t="s">
        <v>0</v>
      </c>
      <c r="F50" s="116">
        <v>-2.5019999999999998</v>
      </c>
      <c r="H50" s="16"/>
    </row>
    <row r="51" spans="2:8" s="1" customFormat="1" ht="16.7" customHeight="1">
      <c r="B51" s="16"/>
      <c r="C51" s="115" t="s">
        <v>0</v>
      </c>
      <c r="D51" s="115" t="s">
        <v>927</v>
      </c>
      <c r="E51" s="6" t="s">
        <v>0</v>
      </c>
      <c r="F51" s="116">
        <v>-1.8</v>
      </c>
      <c r="H51" s="16"/>
    </row>
    <row r="52" spans="2:8" s="1" customFormat="1" ht="16.7" customHeight="1">
      <c r="B52" s="16"/>
      <c r="C52" s="115" t="s">
        <v>0</v>
      </c>
      <c r="D52" s="115" t="s">
        <v>522</v>
      </c>
      <c r="E52" s="6" t="s">
        <v>0</v>
      </c>
      <c r="F52" s="116">
        <v>0</v>
      </c>
      <c r="H52" s="16"/>
    </row>
    <row r="53" spans="2:8" s="1" customFormat="1" ht="16.7" customHeight="1">
      <c r="B53" s="16"/>
      <c r="C53" s="115" t="s">
        <v>0</v>
      </c>
      <c r="D53" s="115" t="s">
        <v>928</v>
      </c>
      <c r="E53" s="6" t="s">
        <v>0</v>
      </c>
      <c r="F53" s="116">
        <v>65.242000000000004</v>
      </c>
      <c r="H53" s="16"/>
    </row>
    <row r="54" spans="2:8" s="1" customFormat="1" ht="16.7" customHeight="1">
      <c r="B54" s="16"/>
      <c r="C54" s="115" t="s">
        <v>0</v>
      </c>
      <c r="D54" s="115" t="s">
        <v>929</v>
      </c>
      <c r="E54" s="6" t="s">
        <v>0</v>
      </c>
      <c r="F54" s="116">
        <v>-3.6</v>
      </c>
      <c r="H54" s="16"/>
    </row>
    <row r="55" spans="2:8" s="1" customFormat="1" ht="16.7" customHeight="1">
      <c r="B55" s="16"/>
      <c r="C55" s="115" t="s">
        <v>0</v>
      </c>
      <c r="D55" s="115" t="s">
        <v>930</v>
      </c>
      <c r="E55" s="6" t="s">
        <v>0</v>
      </c>
      <c r="F55" s="116">
        <v>-2.7320000000000002</v>
      </c>
      <c r="H55" s="16"/>
    </row>
    <row r="56" spans="2:8" s="1" customFormat="1" ht="16.7" customHeight="1">
      <c r="B56" s="16"/>
      <c r="C56" s="115" t="s">
        <v>0</v>
      </c>
      <c r="D56" s="115" t="s">
        <v>931</v>
      </c>
      <c r="E56" s="6" t="s">
        <v>0</v>
      </c>
      <c r="F56" s="116">
        <v>-1.0429999999999999</v>
      </c>
      <c r="H56" s="16"/>
    </row>
    <row r="57" spans="2:8" s="1" customFormat="1" ht="16.7" customHeight="1">
      <c r="B57" s="16"/>
      <c r="C57" s="115" t="s">
        <v>0</v>
      </c>
      <c r="D57" s="115" t="s">
        <v>526</v>
      </c>
      <c r="E57" s="6" t="s">
        <v>0</v>
      </c>
      <c r="F57" s="116">
        <v>0</v>
      </c>
      <c r="H57" s="16"/>
    </row>
    <row r="58" spans="2:8" s="1" customFormat="1" ht="16.7" customHeight="1">
      <c r="B58" s="16"/>
      <c r="C58" s="115" t="s">
        <v>0</v>
      </c>
      <c r="D58" s="115" t="s">
        <v>932</v>
      </c>
      <c r="E58" s="6" t="s">
        <v>0</v>
      </c>
      <c r="F58" s="116">
        <v>35.71</v>
      </c>
      <c r="H58" s="16"/>
    </row>
    <row r="59" spans="2:8" s="1" customFormat="1" ht="16.7" customHeight="1">
      <c r="B59" s="16"/>
      <c r="C59" s="115" t="s">
        <v>0</v>
      </c>
      <c r="D59" s="115" t="s">
        <v>933</v>
      </c>
      <c r="E59" s="6" t="s">
        <v>0</v>
      </c>
      <c r="F59" s="116">
        <v>-5.4</v>
      </c>
      <c r="H59" s="16"/>
    </row>
    <row r="60" spans="2:8" s="1" customFormat="1" ht="16.7" customHeight="1">
      <c r="B60" s="16"/>
      <c r="C60" s="115" t="s">
        <v>0</v>
      </c>
      <c r="D60" s="115" t="s">
        <v>934</v>
      </c>
      <c r="E60" s="6" t="s">
        <v>0</v>
      </c>
      <c r="F60" s="116">
        <v>-1.3129999999999999</v>
      </c>
      <c r="H60" s="16"/>
    </row>
    <row r="61" spans="2:8" s="1" customFormat="1" ht="16.7" customHeight="1">
      <c r="B61" s="16"/>
      <c r="C61" s="115" t="s">
        <v>0</v>
      </c>
      <c r="D61" s="115" t="s">
        <v>529</v>
      </c>
      <c r="E61" s="6" t="s">
        <v>0</v>
      </c>
      <c r="F61" s="116">
        <v>0</v>
      </c>
      <c r="H61" s="16"/>
    </row>
    <row r="62" spans="2:8" s="1" customFormat="1" ht="16.7" customHeight="1">
      <c r="B62" s="16"/>
      <c r="C62" s="115" t="s">
        <v>0</v>
      </c>
      <c r="D62" s="115" t="s">
        <v>935</v>
      </c>
      <c r="E62" s="6" t="s">
        <v>0</v>
      </c>
      <c r="F62" s="116">
        <v>42.68</v>
      </c>
      <c r="H62" s="16"/>
    </row>
    <row r="63" spans="2:8" s="1" customFormat="1" ht="16.7" customHeight="1">
      <c r="B63" s="16"/>
      <c r="C63" s="115" t="s">
        <v>0</v>
      </c>
      <c r="D63" s="115" t="s">
        <v>929</v>
      </c>
      <c r="E63" s="6" t="s">
        <v>0</v>
      </c>
      <c r="F63" s="116">
        <v>-3.6</v>
      </c>
      <c r="H63" s="16"/>
    </row>
    <row r="64" spans="2:8" s="1" customFormat="1" ht="16.7" customHeight="1">
      <c r="B64" s="16"/>
      <c r="C64" s="115" t="s">
        <v>0</v>
      </c>
      <c r="D64" s="115" t="s">
        <v>934</v>
      </c>
      <c r="E64" s="6" t="s">
        <v>0</v>
      </c>
      <c r="F64" s="116">
        <v>-1.3129999999999999</v>
      </c>
      <c r="H64" s="16"/>
    </row>
    <row r="65" spans="2:8" s="1" customFormat="1" ht="16.7" customHeight="1">
      <c r="B65" s="16"/>
      <c r="C65" s="115" t="s">
        <v>0</v>
      </c>
      <c r="D65" s="115" t="s">
        <v>936</v>
      </c>
      <c r="E65" s="6" t="s">
        <v>0</v>
      </c>
      <c r="F65" s="116">
        <v>-1.508</v>
      </c>
      <c r="H65" s="16"/>
    </row>
    <row r="66" spans="2:8" s="1" customFormat="1" ht="16.7" customHeight="1">
      <c r="B66" s="16"/>
      <c r="C66" s="115" t="s">
        <v>0</v>
      </c>
      <c r="D66" s="115" t="s">
        <v>489</v>
      </c>
      <c r="E66" s="6" t="s">
        <v>0</v>
      </c>
      <c r="F66" s="116">
        <v>0</v>
      </c>
      <c r="H66" s="16"/>
    </row>
    <row r="67" spans="2:8" s="1" customFormat="1" ht="16.7" customHeight="1">
      <c r="B67" s="16"/>
      <c r="C67" s="115" t="s">
        <v>0</v>
      </c>
      <c r="D67" s="115" t="s">
        <v>937</v>
      </c>
      <c r="E67" s="6" t="s">
        <v>0</v>
      </c>
      <c r="F67" s="116">
        <v>28.32</v>
      </c>
      <c r="H67" s="16"/>
    </row>
    <row r="68" spans="2:8" s="1" customFormat="1" ht="16.7" customHeight="1">
      <c r="B68" s="16"/>
      <c r="C68" s="115" t="s">
        <v>0</v>
      </c>
      <c r="D68" s="115" t="s">
        <v>927</v>
      </c>
      <c r="E68" s="6" t="s">
        <v>0</v>
      </c>
      <c r="F68" s="116">
        <v>-1.8</v>
      </c>
      <c r="H68" s="16"/>
    </row>
    <row r="69" spans="2:8" s="1" customFormat="1" ht="16.7" customHeight="1">
      <c r="B69" s="16"/>
      <c r="C69" s="115" t="s">
        <v>0</v>
      </c>
      <c r="D69" s="115" t="s">
        <v>938</v>
      </c>
      <c r="E69" s="6" t="s">
        <v>0</v>
      </c>
      <c r="F69" s="116">
        <v>-1.369</v>
      </c>
      <c r="H69" s="16"/>
    </row>
    <row r="70" spans="2:8" s="1" customFormat="1" ht="16.7" customHeight="1">
      <c r="B70" s="16"/>
      <c r="C70" s="115" t="s">
        <v>0</v>
      </c>
      <c r="D70" s="115" t="s">
        <v>939</v>
      </c>
      <c r="E70" s="6" t="s">
        <v>0</v>
      </c>
      <c r="F70" s="116">
        <v>-1.365</v>
      </c>
      <c r="H70" s="16"/>
    </row>
    <row r="71" spans="2:8" s="1" customFormat="1" ht="16.7" customHeight="1">
      <c r="B71" s="16"/>
      <c r="C71" s="115" t="s">
        <v>0</v>
      </c>
      <c r="D71" s="115" t="s">
        <v>534</v>
      </c>
      <c r="E71" s="6" t="s">
        <v>0</v>
      </c>
      <c r="F71" s="116">
        <v>0</v>
      </c>
      <c r="H71" s="16"/>
    </row>
    <row r="72" spans="2:8" s="1" customFormat="1" ht="16.7" customHeight="1">
      <c r="B72" s="16"/>
      <c r="C72" s="115" t="s">
        <v>0</v>
      </c>
      <c r="D72" s="115" t="s">
        <v>940</v>
      </c>
      <c r="E72" s="6" t="s">
        <v>0</v>
      </c>
      <c r="F72" s="116">
        <v>50.52</v>
      </c>
      <c r="H72" s="16"/>
    </row>
    <row r="73" spans="2:8" s="1" customFormat="1" ht="16.7" customHeight="1">
      <c r="B73" s="16"/>
      <c r="C73" s="115" t="s">
        <v>0</v>
      </c>
      <c r="D73" s="115" t="s">
        <v>927</v>
      </c>
      <c r="E73" s="6" t="s">
        <v>0</v>
      </c>
      <c r="F73" s="116">
        <v>-1.8</v>
      </c>
      <c r="H73" s="16"/>
    </row>
    <row r="74" spans="2:8" s="1" customFormat="1" ht="16.7" customHeight="1">
      <c r="B74" s="16"/>
      <c r="C74" s="115" t="s">
        <v>0</v>
      </c>
      <c r="D74" s="115" t="s">
        <v>939</v>
      </c>
      <c r="E74" s="6" t="s">
        <v>0</v>
      </c>
      <c r="F74" s="116">
        <v>-1.365</v>
      </c>
      <c r="H74" s="16"/>
    </row>
    <row r="75" spans="2:8" s="1" customFormat="1" ht="16.7" customHeight="1">
      <c r="B75" s="16"/>
      <c r="C75" s="115" t="s">
        <v>0</v>
      </c>
      <c r="D75" s="115" t="s">
        <v>938</v>
      </c>
      <c r="E75" s="6" t="s">
        <v>0</v>
      </c>
      <c r="F75" s="116">
        <v>-1.369</v>
      </c>
      <c r="H75" s="16"/>
    </row>
    <row r="76" spans="2:8" s="1" customFormat="1" ht="16.7" customHeight="1">
      <c r="B76" s="16"/>
      <c r="C76" s="115" t="s">
        <v>0</v>
      </c>
      <c r="D76" s="115" t="s">
        <v>536</v>
      </c>
      <c r="E76" s="6" t="s">
        <v>0</v>
      </c>
      <c r="F76" s="116">
        <v>0</v>
      </c>
      <c r="H76" s="16"/>
    </row>
    <row r="77" spans="2:8" s="1" customFormat="1" ht="16.7" customHeight="1">
      <c r="B77" s="16"/>
      <c r="C77" s="115" t="s">
        <v>0</v>
      </c>
      <c r="D77" s="115" t="s">
        <v>941</v>
      </c>
      <c r="E77" s="6" t="s">
        <v>0</v>
      </c>
      <c r="F77" s="116">
        <v>20.82</v>
      </c>
      <c r="H77" s="16"/>
    </row>
    <row r="78" spans="2:8" s="1" customFormat="1" ht="16.7" customHeight="1">
      <c r="B78" s="16"/>
      <c r="C78" s="115" t="s">
        <v>0</v>
      </c>
      <c r="D78" s="115" t="s">
        <v>929</v>
      </c>
      <c r="E78" s="6" t="s">
        <v>0</v>
      </c>
      <c r="F78" s="116">
        <v>-3.6</v>
      </c>
      <c r="H78" s="16"/>
    </row>
    <row r="79" spans="2:8" s="1" customFormat="1" ht="16.7" customHeight="1">
      <c r="B79" s="16"/>
      <c r="C79" s="115" t="s">
        <v>0</v>
      </c>
      <c r="D79" s="115" t="s">
        <v>538</v>
      </c>
      <c r="E79" s="6" t="s">
        <v>0</v>
      </c>
      <c r="F79" s="116">
        <v>0</v>
      </c>
      <c r="H79" s="16"/>
    </row>
    <row r="80" spans="2:8" s="1" customFormat="1" ht="16.7" customHeight="1">
      <c r="B80" s="16"/>
      <c r="C80" s="115" t="s">
        <v>0</v>
      </c>
      <c r="D80" s="115" t="s">
        <v>942</v>
      </c>
      <c r="E80" s="6" t="s">
        <v>0</v>
      </c>
      <c r="F80" s="116">
        <v>12.8</v>
      </c>
      <c r="H80" s="16"/>
    </row>
    <row r="81" spans="2:8" s="1" customFormat="1" ht="16.7" customHeight="1">
      <c r="B81" s="16"/>
      <c r="C81" s="115" t="s">
        <v>0</v>
      </c>
      <c r="D81" s="115" t="s">
        <v>540</v>
      </c>
      <c r="E81" s="6" t="s">
        <v>0</v>
      </c>
      <c r="F81" s="116">
        <v>0</v>
      </c>
      <c r="H81" s="16"/>
    </row>
    <row r="82" spans="2:8" s="1" customFormat="1" ht="16.7" customHeight="1">
      <c r="B82" s="16"/>
      <c r="C82" s="115" t="s">
        <v>0</v>
      </c>
      <c r="D82" s="115" t="s">
        <v>541</v>
      </c>
      <c r="E82" s="6" t="s">
        <v>0</v>
      </c>
      <c r="F82" s="116">
        <v>0</v>
      </c>
      <c r="H82" s="16"/>
    </row>
    <row r="83" spans="2:8" s="1" customFormat="1" ht="16.7" customHeight="1">
      <c r="B83" s="16"/>
      <c r="C83" s="115" t="s">
        <v>0</v>
      </c>
      <c r="D83" s="115" t="s">
        <v>943</v>
      </c>
      <c r="E83" s="6" t="s">
        <v>0</v>
      </c>
      <c r="F83" s="116">
        <v>30.425999999999998</v>
      </c>
      <c r="H83" s="16"/>
    </row>
    <row r="84" spans="2:8" s="1" customFormat="1" ht="16.7" customHeight="1">
      <c r="B84" s="16"/>
      <c r="C84" s="115" t="s">
        <v>0</v>
      </c>
      <c r="D84" s="115" t="s">
        <v>944</v>
      </c>
      <c r="E84" s="6" t="s">
        <v>0</v>
      </c>
      <c r="F84" s="116">
        <v>0</v>
      </c>
      <c r="H84" s="16"/>
    </row>
    <row r="85" spans="2:8" s="1" customFormat="1" ht="16.7" customHeight="1">
      <c r="B85" s="16"/>
      <c r="C85" s="115" t="s">
        <v>0</v>
      </c>
      <c r="D85" s="115" t="s">
        <v>945</v>
      </c>
      <c r="E85" s="6" t="s">
        <v>0</v>
      </c>
      <c r="F85" s="116">
        <v>8.34</v>
      </c>
      <c r="H85" s="16"/>
    </row>
    <row r="86" spans="2:8" s="1" customFormat="1" ht="16.7" customHeight="1">
      <c r="B86" s="16"/>
      <c r="C86" s="115" t="s">
        <v>0</v>
      </c>
      <c r="D86" s="115" t="s">
        <v>946</v>
      </c>
      <c r="E86" s="6" t="s">
        <v>0</v>
      </c>
      <c r="F86" s="116">
        <v>-1.82</v>
      </c>
      <c r="H86" s="16"/>
    </row>
    <row r="87" spans="2:8" s="1" customFormat="1" ht="16.7" customHeight="1">
      <c r="B87" s="16"/>
      <c r="C87" s="115" t="s">
        <v>0</v>
      </c>
      <c r="D87" s="115" t="s">
        <v>544</v>
      </c>
      <c r="E87" s="6" t="s">
        <v>0</v>
      </c>
      <c r="F87" s="116">
        <v>0</v>
      </c>
      <c r="H87" s="16"/>
    </row>
    <row r="88" spans="2:8" s="1" customFormat="1" ht="16.7" customHeight="1">
      <c r="B88" s="16"/>
      <c r="C88" s="115" t="s">
        <v>0</v>
      </c>
      <c r="D88" s="115" t="s">
        <v>947</v>
      </c>
      <c r="E88" s="6" t="s">
        <v>0</v>
      </c>
      <c r="F88" s="116">
        <v>190.24</v>
      </c>
      <c r="H88" s="16"/>
    </row>
    <row r="89" spans="2:8" s="1" customFormat="1" ht="16.7" customHeight="1">
      <c r="B89" s="16"/>
      <c r="C89" s="115" t="s">
        <v>0</v>
      </c>
      <c r="D89" s="115" t="s">
        <v>948</v>
      </c>
      <c r="E89" s="6" t="s">
        <v>0</v>
      </c>
      <c r="F89" s="116">
        <v>-10.89</v>
      </c>
      <c r="H89" s="16"/>
    </row>
    <row r="90" spans="2:8" s="1" customFormat="1" ht="16.7" customHeight="1">
      <c r="B90" s="16"/>
      <c r="C90" s="115" t="s">
        <v>0</v>
      </c>
      <c r="D90" s="115" t="s">
        <v>949</v>
      </c>
      <c r="E90" s="6" t="s">
        <v>0</v>
      </c>
      <c r="F90" s="116">
        <v>-7.26</v>
      </c>
      <c r="H90" s="16"/>
    </row>
    <row r="91" spans="2:8" s="1" customFormat="1" ht="16.7" customHeight="1">
      <c r="B91" s="16"/>
      <c r="C91" s="115" t="s">
        <v>0</v>
      </c>
      <c r="D91" s="115" t="s">
        <v>950</v>
      </c>
      <c r="E91" s="6" t="s">
        <v>0</v>
      </c>
      <c r="F91" s="116">
        <v>-3.08</v>
      </c>
      <c r="H91" s="16"/>
    </row>
    <row r="92" spans="2:8" s="1" customFormat="1" ht="16.7" customHeight="1">
      <c r="B92" s="16"/>
      <c r="C92" s="115" t="s">
        <v>0</v>
      </c>
      <c r="D92" s="115" t="s">
        <v>549</v>
      </c>
      <c r="E92" s="6" t="s">
        <v>0</v>
      </c>
      <c r="F92" s="116">
        <v>0</v>
      </c>
      <c r="H92" s="16"/>
    </row>
    <row r="93" spans="2:8" s="1" customFormat="1" ht="16.7" customHeight="1">
      <c r="B93" s="16"/>
      <c r="C93" s="115" t="s">
        <v>0</v>
      </c>
      <c r="D93" s="115" t="s">
        <v>550</v>
      </c>
      <c r="E93" s="6" t="s">
        <v>0</v>
      </c>
      <c r="F93" s="116">
        <v>0</v>
      </c>
      <c r="H93" s="16"/>
    </row>
    <row r="94" spans="2:8" s="1" customFormat="1" ht="16.7" customHeight="1">
      <c r="B94" s="16"/>
      <c r="C94" s="115" t="s">
        <v>0</v>
      </c>
      <c r="D94" s="115" t="s">
        <v>951</v>
      </c>
      <c r="E94" s="6" t="s">
        <v>0</v>
      </c>
      <c r="F94" s="116">
        <v>33.723999999999997</v>
      </c>
      <c r="H94" s="16"/>
    </row>
    <row r="95" spans="2:8" s="1" customFormat="1" ht="16.7" customHeight="1">
      <c r="B95" s="16"/>
      <c r="C95" s="115" t="s">
        <v>0</v>
      </c>
      <c r="D95" s="115" t="s">
        <v>952</v>
      </c>
      <c r="E95" s="6" t="s">
        <v>0</v>
      </c>
      <c r="F95" s="116">
        <v>-2.5</v>
      </c>
      <c r="H95" s="16"/>
    </row>
    <row r="96" spans="2:8" s="1" customFormat="1" ht="16.7" customHeight="1">
      <c r="B96" s="16"/>
      <c r="C96" s="115" t="s">
        <v>0</v>
      </c>
      <c r="D96" s="115" t="s">
        <v>953</v>
      </c>
      <c r="E96" s="6" t="s">
        <v>0</v>
      </c>
      <c r="F96" s="116">
        <v>-2.3199999999999998</v>
      </c>
      <c r="H96" s="16"/>
    </row>
    <row r="97" spans="2:8" s="1" customFormat="1" ht="16.7" customHeight="1">
      <c r="B97" s="16"/>
      <c r="C97" s="115" t="s">
        <v>0</v>
      </c>
      <c r="D97" s="115" t="s">
        <v>554</v>
      </c>
      <c r="E97" s="6" t="s">
        <v>0</v>
      </c>
      <c r="F97" s="116">
        <v>0</v>
      </c>
      <c r="H97" s="16"/>
    </row>
    <row r="98" spans="2:8" s="1" customFormat="1" ht="16.7" customHeight="1">
      <c r="B98" s="16"/>
      <c r="C98" s="115" t="s">
        <v>0</v>
      </c>
      <c r="D98" s="115" t="s">
        <v>954</v>
      </c>
      <c r="E98" s="6" t="s">
        <v>0</v>
      </c>
      <c r="F98" s="116">
        <v>0</v>
      </c>
      <c r="H98" s="16"/>
    </row>
    <row r="99" spans="2:8" s="1" customFormat="1" ht="16.7" customHeight="1">
      <c r="B99" s="16"/>
      <c r="C99" s="115" t="s">
        <v>0</v>
      </c>
      <c r="D99" s="115" t="s">
        <v>955</v>
      </c>
      <c r="E99" s="6" t="s">
        <v>0</v>
      </c>
      <c r="F99" s="116">
        <v>29.48</v>
      </c>
      <c r="H99" s="16"/>
    </row>
    <row r="100" spans="2:8" s="1" customFormat="1" ht="16.7" customHeight="1">
      <c r="B100" s="16"/>
      <c r="C100" s="115" t="s">
        <v>0</v>
      </c>
      <c r="D100" s="115" t="s">
        <v>927</v>
      </c>
      <c r="E100" s="6" t="s">
        <v>0</v>
      </c>
      <c r="F100" s="116">
        <v>-1.8</v>
      </c>
      <c r="H100" s="16"/>
    </row>
    <row r="101" spans="2:8" s="1" customFormat="1" ht="16.7" customHeight="1">
      <c r="B101" s="16"/>
      <c r="C101" s="115" t="s">
        <v>0</v>
      </c>
      <c r="D101" s="115" t="s">
        <v>956</v>
      </c>
      <c r="E101" s="6" t="s">
        <v>0</v>
      </c>
      <c r="F101" s="116">
        <v>-3.4289999999999998</v>
      </c>
      <c r="H101" s="16"/>
    </row>
    <row r="102" spans="2:8" s="1" customFormat="1" ht="16.7" customHeight="1">
      <c r="B102" s="16"/>
      <c r="C102" s="115" t="s">
        <v>0</v>
      </c>
      <c r="D102" s="115" t="s">
        <v>957</v>
      </c>
      <c r="E102" s="6" t="s">
        <v>0</v>
      </c>
      <c r="F102" s="116">
        <v>-1.625</v>
      </c>
      <c r="H102" s="16"/>
    </row>
    <row r="103" spans="2:8" s="1" customFormat="1" ht="16.7" customHeight="1">
      <c r="B103" s="16"/>
      <c r="C103" s="115" t="s">
        <v>0</v>
      </c>
      <c r="D103" s="115" t="s">
        <v>557</v>
      </c>
      <c r="E103" s="6" t="s">
        <v>0</v>
      </c>
      <c r="F103" s="116">
        <v>0</v>
      </c>
      <c r="H103" s="16"/>
    </row>
    <row r="104" spans="2:8" s="1" customFormat="1" ht="16.7" customHeight="1">
      <c r="B104" s="16"/>
      <c r="C104" s="115" t="s">
        <v>0</v>
      </c>
      <c r="D104" s="115" t="s">
        <v>558</v>
      </c>
      <c r="E104" s="6" t="s">
        <v>0</v>
      </c>
      <c r="F104" s="116">
        <v>0</v>
      </c>
      <c r="H104" s="16"/>
    </row>
    <row r="105" spans="2:8" s="1" customFormat="1" ht="16.7" customHeight="1">
      <c r="B105" s="16"/>
      <c r="C105" s="115" t="s">
        <v>0</v>
      </c>
      <c r="D105" s="115" t="s">
        <v>958</v>
      </c>
      <c r="E105" s="6" t="s">
        <v>0</v>
      </c>
      <c r="F105" s="116">
        <v>23.16</v>
      </c>
      <c r="H105" s="16"/>
    </row>
    <row r="106" spans="2:8" s="1" customFormat="1" ht="16.7" customHeight="1">
      <c r="B106" s="16"/>
      <c r="C106" s="115" t="s">
        <v>0</v>
      </c>
      <c r="D106" s="115" t="s">
        <v>912</v>
      </c>
      <c r="E106" s="6" t="s">
        <v>0</v>
      </c>
      <c r="F106" s="116">
        <v>-2.8</v>
      </c>
      <c r="H106" s="16"/>
    </row>
    <row r="107" spans="2:8" s="1" customFormat="1" ht="16.7" customHeight="1">
      <c r="B107" s="16"/>
      <c r="C107" s="115" t="s">
        <v>0</v>
      </c>
      <c r="D107" s="115" t="s">
        <v>959</v>
      </c>
      <c r="E107" s="6" t="s">
        <v>0</v>
      </c>
      <c r="F107" s="116">
        <v>-3.2</v>
      </c>
      <c r="H107" s="16"/>
    </row>
    <row r="108" spans="2:8" s="1" customFormat="1" ht="16.7" customHeight="1">
      <c r="B108" s="16"/>
      <c r="C108" s="115" t="s">
        <v>0</v>
      </c>
      <c r="D108" s="115" t="s">
        <v>560</v>
      </c>
      <c r="E108" s="6" t="s">
        <v>0</v>
      </c>
      <c r="F108" s="116">
        <v>0</v>
      </c>
      <c r="H108" s="16"/>
    </row>
    <row r="109" spans="2:8" s="1" customFormat="1" ht="16.7" customHeight="1">
      <c r="B109" s="16"/>
      <c r="C109" s="115" t="s">
        <v>0</v>
      </c>
      <c r="D109" s="115" t="s">
        <v>561</v>
      </c>
      <c r="E109" s="6" t="s">
        <v>0</v>
      </c>
      <c r="F109" s="116">
        <v>0</v>
      </c>
      <c r="H109" s="16"/>
    </row>
    <row r="110" spans="2:8" s="1" customFormat="1" ht="16.7" customHeight="1">
      <c r="B110" s="16"/>
      <c r="C110" s="115" t="s">
        <v>0</v>
      </c>
      <c r="D110" s="115" t="s">
        <v>960</v>
      </c>
      <c r="E110" s="6" t="s">
        <v>0</v>
      </c>
      <c r="F110" s="116">
        <v>24.89</v>
      </c>
      <c r="H110" s="16"/>
    </row>
    <row r="111" spans="2:8" s="1" customFormat="1" ht="16.7" customHeight="1">
      <c r="B111" s="16"/>
      <c r="C111" s="115" t="s">
        <v>0</v>
      </c>
      <c r="D111" s="115" t="s">
        <v>961</v>
      </c>
      <c r="E111" s="6" t="s">
        <v>0</v>
      </c>
      <c r="F111" s="116">
        <v>-2.46</v>
      </c>
      <c r="H111" s="16"/>
    </row>
    <row r="112" spans="2:8" s="1" customFormat="1" ht="16.7" customHeight="1">
      <c r="B112" s="16"/>
      <c r="C112" s="115" t="s">
        <v>0</v>
      </c>
      <c r="D112" s="115" t="s">
        <v>962</v>
      </c>
      <c r="E112" s="6" t="s">
        <v>0</v>
      </c>
      <c r="F112" s="116">
        <v>-2.81</v>
      </c>
      <c r="H112" s="16"/>
    </row>
    <row r="113" spans="2:8" s="1" customFormat="1" ht="16.7" customHeight="1">
      <c r="B113" s="16"/>
      <c r="C113" s="115" t="s">
        <v>0</v>
      </c>
      <c r="D113" s="115" t="s">
        <v>564</v>
      </c>
      <c r="E113" s="6" t="s">
        <v>0</v>
      </c>
      <c r="F113" s="116">
        <v>0</v>
      </c>
      <c r="H113" s="16"/>
    </row>
    <row r="114" spans="2:8" s="1" customFormat="1" ht="16.7" customHeight="1">
      <c r="B114" s="16"/>
      <c r="C114" s="115" t="s">
        <v>0</v>
      </c>
      <c r="D114" s="115" t="s">
        <v>565</v>
      </c>
      <c r="E114" s="6" t="s">
        <v>0</v>
      </c>
      <c r="F114" s="116">
        <v>0</v>
      </c>
      <c r="H114" s="16"/>
    </row>
    <row r="115" spans="2:8" s="1" customFormat="1" ht="16.7" customHeight="1">
      <c r="B115" s="16"/>
      <c r="C115" s="115" t="s">
        <v>0</v>
      </c>
      <c r="D115" s="115" t="s">
        <v>963</v>
      </c>
      <c r="E115" s="6" t="s">
        <v>0</v>
      </c>
      <c r="F115" s="116">
        <v>11.378</v>
      </c>
      <c r="H115" s="16"/>
    </row>
    <row r="116" spans="2:8" s="1" customFormat="1" ht="16.7" customHeight="1">
      <c r="B116" s="16"/>
      <c r="C116" s="115" t="s">
        <v>0</v>
      </c>
      <c r="D116" s="115" t="s">
        <v>964</v>
      </c>
      <c r="E116" s="6" t="s">
        <v>0</v>
      </c>
      <c r="F116" s="116">
        <v>-0.91</v>
      </c>
      <c r="H116" s="16"/>
    </row>
    <row r="117" spans="2:8" s="1" customFormat="1" ht="16.7" customHeight="1">
      <c r="B117" s="16"/>
      <c r="C117" s="115" t="s">
        <v>0</v>
      </c>
      <c r="D117" s="115" t="s">
        <v>568</v>
      </c>
      <c r="E117" s="6" t="s">
        <v>0</v>
      </c>
      <c r="F117" s="116">
        <v>0</v>
      </c>
      <c r="H117" s="16"/>
    </row>
    <row r="118" spans="2:8" s="1" customFormat="1" ht="16.7" customHeight="1">
      <c r="B118" s="16"/>
      <c r="C118" s="115" t="s">
        <v>0</v>
      </c>
      <c r="D118" s="115" t="s">
        <v>569</v>
      </c>
      <c r="E118" s="6" t="s">
        <v>0</v>
      </c>
      <c r="F118" s="116">
        <v>0</v>
      </c>
      <c r="H118" s="16"/>
    </row>
    <row r="119" spans="2:8" s="1" customFormat="1" ht="16.7" customHeight="1">
      <c r="B119" s="16"/>
      <c r="C119" s="115" t="s">
        <v>0</v>
      </c>
      <c r="D119" s="115" t="s">
        <v>965</v>
      </c>
      <c r="E119" s="6" t="s">
        <v>0</v>
      </c>
      <c r="F119" s="116">
        <v>24.79</v>
      </c>
      <c r="H119" s="16"/>
    </row>
    <row r="120" spans="2:8" s="1" customFormat="1" ht="16.7" customHeight="1">
      <c r="B120" s="16"/>
      <c r="C120" s="115" t="s">
        <v>0</v>
      </c>
      <c r="D120" s="115" t="s">
        <v>966</v>
      </c>
      <c r="E120" s="6" t="s">
        <v>0</v>
      </c>
      <c r="F120" s="116">
        <v>-1.1399999999999999</v>
      </c>
      <c r="H120" s="16"/>
    </row>
    <row r="121" spans="2:8" s="1" customFormat="1" ht="16.7" customHeight="1">
      <c r="B121" s="16"/>
      <c r="C121" s="115" t="s">
        <v>0</v>
      </c>
      <c r="D121" s="115" t="s">
        <v>572</v>
      </c>
      <c r="E121" s="6" t="s">
        <v>0</v>
      </c>
      <c r="F121" s="116">
        <v>0</v>
      </c>
      <c r="H121" s="16"/>
    </row>
    <row r="122" spans="2:8" s="1" customFormat="1" ht="16.7" customHeight="1">
      <c r="B122" s="16"/>
      <c r="C122" s="115" t="s">
        <v>0</v>
      </c>
      <c r="D122" s="115" t="s">
        <v>967</v>
      </c>
      <c r="E122" s="6" t="s">
        <v>0</v>
      </c>
      <c r="F122" s="116">
        <v>1.03</v>
      </c>
      <c r="H122" s="16"/>
    </row>
    <row r="123" spans="2:8" s="1" customFormat="1" ht="16.7" customHeight="1">
      <c r="B123" s="16"/>
      <c r="C123" s="115" t="s">
        <v>0</v>
      </c>
      <c r="D123" s="115" t="s">
        <v>574</v>
      </c>
      <c r="E123" s="6" t="s">
        <v>0</v>
      </c>
      <c r="F123" s="116">
        <v>0</v>
      </c>
      <c r="H123" s="16"/>
    </row>
    <row r="124" spans="2:8" s="1" customFormat="1" ht="16.7" customHeight="1">
      <c r="B124" s="16"/>
      <c r="C124" s="115" t="s">
        <v>0</v>
      </c>
      <c r="D124" s="115" t="s">
        <v>968</v>
      </c>
      <c r="E124" s="6" t="s">
        <v>0</v>
      </c>
      <c r="F124" s="116">
        <v>32.700000000000003</v>
      </c>
      <c r="H124" s="16"/>
    </row>
    <row r="125" spans="2:8" s="1" customFormat="1" ht="16.7" customHeight="1">
      <c r="B125" s="16"/>
      <c r="C125" s="115" t="s">
        <v>0</v>
      </c>
      <c r="D125" s="115" t="s">
        <v>969</v>
      </c>
      <c r="E125" s="6" t="s">
        <v>0</v>
      </c>
      <c r="F125" s="116">
        <v>-2.4300000000000002</v>
      </c>
      <c r="H125" s="16"/>
    </row>
    <row r="126" spans="2:8" s="1" customFormat="1" ht="16.7" customHeight="1">
      <c r="B126" s="16"/>
      <c r="C126" s="115" t="s">
        <v>0</v>
      </c>
      <c r="D126" s="115" t="s">
        <v>927</v>
      </c>
      <c r="E126" s="6" t="s">
        <v>0</v>
      </c>
      <c r="F126" s="116">
        <v>-1.8</v>
      </c>
      <c r="H126" s="16"/>
    </row>
    <row r="127" spans="2:8" s="1" customFormat="1" ht="16.7" customHeight="1">
      <c r="B127" s="16"/>
      <c r="C127" s="115" t="s">
        <v>0</v>
      </c>
      <c r="D127" s="115" t="s">
        <v>970</v>
      </c>
      <c r="E127" s="6" t="s">
        <v>0</v>
      </c>
      <c r="F127" s="116">
        <v>0</v>
      </c>
      <c r="H127" s="16"/>
    </row>
    <row r="128" spans="2:8" s="1" customFormat="1" ht="16.7" customHeight="1">
      <c r="B128" s="16"/>
      <c r="C128" s="115" t="s">
        <v>0</v>
      </c>
      <c r="D128" s="115" t="s">
        <v>971</v>
      </c>
      <c r="E128" s="6" t="s">
        <v>0</v>
      </c>
      <c r="F128" s="116">
        <v>27.12</v>
      </c>
      <c r="H128" s="16"/>
    </row>
    <row r="129" spans="2:8" s="1" customFormat="1" ht="16.7" customHeight="1">
      <c r="B129" s="16"/>
      <c r="C129" s="115" t="s">
        <v>0</v>
      </c>
      <c r="D129" s="115" t="s">
        <v>927</v>
      </c>
      <c r="E129" s="6" t="s">
        <v>0</v>
      </c>
      <c r="F129" s="116">
        <v>-1.8</v>
      </c>
      <c r="H129" s="16"/>
    </row>
    <row r="130" spans="2:8" s="1" customFormat="1" ht="16.7" customHeight="1">
      <c r="B130" s="16"/>
      <c r="C130" s="115" t="s">
        <v>0</v>
      </c>
      <c r="D130" s="115" t="s">
        <v>972</v>
      </c>
      <c r="E130" s="6" t="s">
        <v>0</v>
      </c>
      <c r="F130" s="116">
        <v>-0.875</v>
      </c>
      <c r="H130" s="16"/>
    </row>
    <row r="131" spans="2:8" s="1" customFormat="1" ht="16.7" customHeight="1">
      <c r="B131" s="16"/>
      <c r="C131" s="115" t="s">
        <v>0</v>
      </c>
      <c r="D131" s="115" t="s">
        <v>579</v>
      </c>
      <c r="E131" s="6" t="s">
        <v>0</v>
      </c>
      <c r="F131" s="116">
        <v>0</v>
      </c>
      <c r="H131" s="16"/>
    </row>
    <row r="132" spans="2:8" s="1" customFormat="1" ht="16.7" customHeight="1">
      <c r="B132" s="16"/>
      <c r="C132" s="115" t="s">
        <v>0</v>
      </c>
      <c r="D132" s="115" t="s">
        <v>973</v>
      </c>
      <c r="E132" s="6" t="s">
        <v>0</v>
      </c>
      <c r="F132" s="116">
        <v>0</v>
      </c>
      <c r="H132" s="16"/>
    </row>
    <row r="133" spans="2:8" s="1" customFormat="1" ht="16.7" customHeight="1">
      <c r="B133" s="16"/>
      <c r="C133" s="115" t="s">
        <v>0</v>
      </c>
      <c r="D133" s="115" t="s">
        <v>974</v>
      </c>
      <c r="E133" s="6" t="s">
        <v>0</v>
      </c>
      <c r="F133" s="116">
        <v>0.64</v>
      </c>
      <c r="H133" s="16"/>
    </row>
    <row r="134" spans="2:8" s="1" customFormat="1" ht="16.7" customHeight="1">
      <c r="B134" s="16"/>
      <c r="C134" s="115" t="s">
        <v>0</v>
      </c>
      <c r="D134" s="115" t="s">
        <v>582</v>
      </c>
      <c r="E134" s="6" t="s">
        <v>0</v>
      </c>
      <c r="F134" s="116">
        <v>0</v>
      </c>
      <c r="H134" s="16"/>
    </row>
    <row r="135" spans="2:8" s="1" customFormat="1" ht="16.7" customHeight="1">
      <c r="B135" s="16"/>
      <c r="C135" s="115" t="s">
        <v>0</v>
      </c>
      <c r="D135" s="115" t="s">
        <v>975</v>
      </c>
      <c r="E135" s="6" t="s">
        <v>0</v>
      </c>
      <c r="F135" s="116">
        <v>3.6379999999999999</v>
      </c>
      <c r="H135" s="16"/>
    </row>
    <row r="136" spans="2:8" s="1" customFormat="1" ht="16.7" customHeight="1">
      <c r="B136" s="16"/>
      <c r="C136" s="115" t="s">
        <v>0</v>
      </c>
      <c r="D136" s="115" t="s">
        <v>584</v>
      </c>
      <c r="E136" s="6" t="s">
        <v>0</v>
      </c>
      <c r="F136" s="116">
        <v>0</v>
      </c>
      <c r="H136" s="16"/>
    </row>
    <row r="137" spans="2:8" s="1" customFormat="1" ht="16.7" customHeight="1">
      <c r="B137" s="16"/>
      <c r="C137" s="115" t="s">
        <v>0</v>
      </c>
      <c r="D137" s="115" t="s">
        <v>976</v>
      </c>
      <c r="E137" s="6" t="s">
        <v>0</v>
      </c>
      <c r="F137" s="116">
        <v>9.5399999999999991</v>
      </c>
      <c r="H137" s="16"/>
    </row>
    <row r="138" spans="2:8" s="1" customFormat="1" ht="16.7" customHeight="1">
      <c r="B138" s="16"/>
      <c r="C138" s="115" t="s">
        <v>0</v>
      </c>
      <c r="D138" s="115" t="s">
        <v>977</v>
      </c>
      <c r="E138" s="6" t="s">
        <v>0</v>
      </c>
      <c r="F138" s="116">
        <v>-0.438</v>
      </c>
      <c r="H138" s="16"/>
    </row>
    <row r="139" spans="2:8" s="1" customFormat="1" ht="16.7" customHeight="1">
      <c r="B139" s="16"/>
      <c r="C139" s="115" t="s">
        <v>0</v>
      </c>
      <c r="D139" s="115" t="s">
        <v>587</v>
      </c>
      <c r="E139" s="6" t="s">
        <v>0</v>
      </c>
      <c r="F139" s="116">
        <v>0</v>
      </c>
      <c r="H139" s="16"/>
    </row>
    <row r="140" spans="2:8" s="1" customFormat="1" ht="16.7" customHeight="1">
      <c r="B140" s="16"/>
      <c r="C140" s="115" t="s">
        <v>0</v>
      </c>
      <c r="D140" s="115" t="s">
        <v>978</v>
      </c>
      <c r="E140" s="6" t="s">
        <v>0</v>
      </c>
      <c r="F140" s="116">
        <v>17.46</v>
      </c>
      <c r="H140" s="16"/>
    </row>
    <row r="141" spans="2:8" s="1" customFormat="1" ht="16.7" customHeight="1">
      <c r="B141" s="16"/>
      <c r="C141" s="115" t="s">
        <v>0</v>
      </c>
      <c r="D141" s="115" t="s">
        <v>977</v>
      </c>
      <c r="E141" s="6" t="s">
        <v>0</v>
      </c>
      <c r="F141" s="116">
        <v>-0.438</v>
      </c>
      <c r="H141" s="16"/>
    </row>
    <row r="142" spans="2:8" s="1" customFormat="1" ht="16.7" customHeight="1">
      <c r="B142" s="16"/>
      <c r="C142" s="115" t="s">
        <v>0</v>
      </c>
      <c r="D142" s="115" t="s">
        <v>589</v>
      </c>
      <c r="E142" s="6" t="s">
        <v>0</v>
      </c>
      <c r="F142" s="116">
        <v>0</v>
      </c>
      <c r="H142" s="16"/>
    </row>
    <row r="143" spans="2:8" s="1" customFormat="1" ht="16.7" customHeight="1">
      <c r="B143" s="16"/>
      <c r="C143" s="115" t="s">
        <v>0</v>
      </c>
      <c r="D143" s="115" t="s">
        <v>979</v>
      </c>
      <c r="E143" s="6" t="s">
        <v>0</v>
      </c>
      <c r="F143" s="116">
        <v>26.16</v>
      </c>
      <c r="H143" s="16"/>
    </row>
    <row r="144" spans="2:8" s="1" customFormat="1" ht="16.7" customHeight="1">
      <c r="B144" s="16"/>
      <c r="C144" s="115" t="s">
        <v>0</v>
      </c>
      <c r="D144" s="115" t="s">
        <v>980</v>
      </c>
      <c r="E144" s="6" t="s">
        <v>0</v>
      </c>
      <c r="F144" s="116">
        <v>-2.9</v>
      </c>
      <c r="H144" s="16"/>
    </row>
    <row r="145" spans="2:8" s="1" customFormat="1" ht="16.7" customHeight="1">
      <c r="B145" s="16"/>
      <c r="C145" s="115" t="s">
        <v>0</v>
      </c>
      <c r="D145" s="115" t="s">
        <v>981</v>
      </c>
      <c r="E145" s="6" t="s">
        <v>0</v>
      </c>
      <c r="F145" s="116">
        <v>-0.92300000000000004</v>
      </c>
      <c r="H145" s="16"/>
    </row>
    <row r="146" spans="2:8" s="1" customFormat="1" ht="16.7" customHeight="1">
      <c r="B146" s="16"/>
      <c r="C146" s="115" t="s">
        <v>0</v>
      </c>
      <c r="D146" s="115" t="s">
        <v>592</v>
      </c>
      <c r="E146" s="6" t="s">
        <v>0</v>
      </c>
      <c r="F146" s="116">
        <v>0</v>
      </c>
      <c r="H146" s="16"/>
    </row>
    <row r="147" spans="2:8" s="1" customFormat="1" ht="16.7" customHeight="1">
      <c r="B147" s="16"/>
      <c r="C147" s="115" t="s">
        <v>0</v>
      </c>
      <c r="D147" s="115" t="s">
        <v>982</v>
      </c>
      <c r="E147" s="6" t="s">
        <v>0</v>
      </c>
      <c r="F147" s="116">
        <v>11.64</v>
      </c>
      <c r="H147" s="16"/>
    </row>
    <row r="148" spans="2:8" s="1" customFormat="1" ht="16.7" customHeight="1">
      <c r="B148" s="16"/>
      <c r="C148" s="115" t="s">
        <v>0</v>
      </c>
      <c r="D148" s="115" t="s">
        <v>977</v>
      </c>
      <c r="E148" s="6" t="s">
        <v>0</v>
      </c>
      <c r="F148" s="116">
        <v>-0.438</v>
      </c>
      <c r="H148" s="16"/>
    </row>
    <row r="149" spans="2:8" s="1" customFormat="1" ht="16.7" customHeight="1">
      <c r="B149" s="16"/>
      <c r="C149" s="115" t="s">
        <v>0</v>
      </c>
      <c r="D149" s="115" t="s">
        <v>595</v>
      </c>
      <c r="E149" s="6" t="s">
        <v>0</v>
      </c>
      <c r="F149" s="116">
        <v>0</v>
      </c>
      <c r="H149" s="16"/>
    </row>
    <row r="150" spans="2:8" s="1" customFormat="1" ht="16.7" customHeight="1">
      <c r="B150" s="16"/>
      <c r="C150" s="115" t="s">
        <v>0</v>
      </c>
      <c r="D150" s="115" t="s">
        <v>983</v>
      </c>
      <c r="E150" s="6" t="s">
        <v>0</v>
      </c>
      <c r="F150" s="116">
        <v>6.3220000000000001</v>
      </c>
      <c r="H150" s="16"/>
    </row>
    <row r="151" spans="2:8" s="1" customFormat="1" ht="16.7" customHeight="1">
      <c r="B151" s="16"/>
      <c r="C151" s="115" t="s">
        <v>0</v>
      </c>
      <c r="D151" s="115" t="s">
        <v>597</v>
      </c>
      <c r="E151" s="6" t="s">
        <v>0</v>
      </c>
      <c r="F151" s="116">
        <v>0</v>
      </c>
      <c r="H151" s="16"/>
    </row>
    <row r="152" spans="2:8" s="1" customFormat="1" ht="16.7" customHeight="1">
      <c r="B152" s="16"/>
      <c r="C152" s="115" t="s">
        <v>0</v>
      </c>
      <c r="D152" s="115" t="s">
        <v>598</v>
      </c>
      <c r="E152" s="6" t="s">
        <v>0</v>
      </c>
      <c r="F152" s="116">
        <v>0</v>
      </c>
      <c r="H152" s="16"/>
    </row>
    <row r="153" spans="2:8" s="1" customFormat="1" ht="16.7" customHeight="1">
      <c r="B153" s="16"/>
      <c r="C153" s="115" t="s">
        <v>0</v>
      </c>
      <c r="D153" s="115" t="s">
        <v>984</v>
      </c>
      <c r="E153" s="6" t="s">
        <v>0</v>
      </c>
      <c r="F153" s="116">
        <v>35.1</v>
      </c>
      <c r="H153" s="16"/>
    </row>
    <row r="154" spans="2:8" s="1" customFormat="1" ht="16.7" customHeight="1">
      <c r="B154" s="16"/>
      <c r="C154" s="115" t="s">
        <v>0</v>
      </c>
      <c r="D154" s="115" t="s">
        <v>927</v>
      </c>
      <c r="E154" s="6" t="s">
        <v>0</v>
      </c>
      <c r="F154" s="116">
        <v>-1.8</v>
      </c>
      <c r="H154" s="16"/>
    </row>
    <row r="155" spans="2:8" s="1" customFormat="1" ht="16.7" customHeight="1">
      <c r="B155" s="16"/>
      <c r="C155" s="115" t="s">
        <v>0</v>
      </c>
      <c r="D155" s="115" t="s">
        <v>600</v>
      </c>
      <c r="E155" s="6" t="s">
        <v>0</v>
      </c>
      <c r="F155" s="116">
        <v>-1.2</v>
      </c>
      <c r="H155" s="16"/>
    </row>
    <row r="156" spans="2:8" s="1" customFormat="1" ht="16.7" customHeight="1">
      <c r="B156" s="16"/>
      <c r="C156" s="115" t="s">
        <v>0</v>
      </c>
      <c r="D156" s="115" t="s">
        <v>985</v>
      </c>
      <c r="E156" s="6" t="s">
        <v>0</v>
      </c>
      <c r="F156" s="116">
        <v>-0.42299999999999999</v>
      </c>
      <c r="H156" s="16"/>
    </row>
    <row r="157" spans="2:8" s="1" customFormat="1" ht="16.7" customHeight="1">
      <c r="B157" s="16"/>
      <c r="C157" s="115" t="s">
        <v>0</v>
      </c>
      <c r="D157" s="115" t="s">
        <v>602</v>
      </c>
      <c r="E157" s="6" t="s">
        <v>0</v>
      </c>
      <c r="F157" s="116">
        <v>0</v>
      </c>
      <c r="H157" s="16"/>
    </row>
    <row r="158" spans="2:8" s="1" customFormat="1" ht="16.7" customHeight="1">
      <c r="B158" s="16"/>
      <c r="C158" s="115" t="s">
        <v>0</v>
      </c>
      <c r="D158" s="115" t="s">
        <v>986</v>
      </c>
      <c r="E158" s="6" t="s">
        <v>0</v>
      </c>
      <c r="F158" s="116">
        <v>43.9</v>
      </c>
      <c r="H158" s="16"/>
    </row>
    <row r="159" spans="2:8" s="1" customFormat="1" ht="16.7" customHeight="1">
      <c r="B159" s="16"/>
      <c r="C159" s="115" t="s">
        <v>0</v>
      </c>
      <c r="D159" s="115" t="s">
        <v>987</v>
      </c>
      <c r="E159" s="6" t="s">
        <v>0</v>
      </c>
      <c r="F159" s="116">
        <v>-1.6</v>
      </c>
      <c r="H159" s="16"/>
    </row>
    <row r="160" spans="2:8" s="1" customFormat="1" ht="16.7" customHeight="1">
      <c r="B160" s="16"/>
      <c r="C160" s="115" t="s">
        <v>0</v>
      </c>
      <c r="D160" s="115" t="s">
        <v>927</v>
      </c>
      <c r="E160" s="6" t="s">
        <v>0</v>
      </c>
      <c r="F160" s="116">
        <v>-1.8</v>
      </c>
      <c r="H160" s="16"/>
    </row>
    <row r="161" spans="2:8" s="1" customFormat="1" ht="16.7" customHeight="1">
      <c r="B161" s="16"/>
      <c r="C161" s="115" t="s">
        <v>0</v>
      </c>
      <c r="D161" s="115" t="s">
        <v>988</v>
      </c>
      <c r="E161" s="6" t="s">
        <v>0</v>
      </c>
      <c r="F161" s="116">
        <v>-2</v>
      </c>
      <c r="H161" s="16"/>
    </row>
    <row r="162" spans="2:8" s="1" customFormat="1" ht="16.7" customHeight="1">
      <c r="B162" s="16"/>
      <c r="C162" s="115" t="s">
        <v>0</v>
      </c>
      <c r="D162" s="115" t="s">
        <v>989</v>
      </c>
      <c r="E162" s="6" t="s">
        <v>0</v>
      </c>
      <c r="F162" s="116">
        <v>-2.86</v>
      </c>
      <c r="H162" s="16"/>
    </row>
    <row r="163" spans="2:8" s="1" customFormat="1" ht="16.7" customHeight="1">
      <c r="B163" s="16"/>
      <c r="C163" s="115" t="s">
        <v>0</v>
      </c>
      <c r="D163" s="115" t="s">
        <v>990</v>
      </c>
      <c r="E163" s="6" t="s">
        <v>0</v>
      </c>
      <c r="F163" s="116">
        <v>-3.9380000000000002</v>
      </c>
      <c r="H163" s="16"/>
    </row>
    <row r="164" spans="2:8" s="1" customFormat="1" ht="16.7" customHeight="1">
      <c r="B164" s="16"/>
      <c r="C164" s="115" t="s">
        <v>0</v>
      </c>
      <c r="D164" s="115" t="s">
        <v>605</v>
      </c>
      <c r="E164" s="6" t="s">
        <v>0</v>
      </c>
      <c r="F164" s="116">
        <v>0</v>
      </c>
      <c r="H164" s="16"/>
    </row>
    <row r="165" spans="2:8" s="1" customFormat="1" ht="16.7" customHeight="1">
      <c r="B165" s="16"/>
      <c r="C165" s="115" t="s">
        <v>0</v>
      </c>
      <c r="D165" s="115" t="s">
        <v>991</v>
      </c>
      <c r="E165" s="6" t="s">
        <v>0</v>
      </c>
      <c r="F165" s="116">
        <v>45.78</v>
      </c>
      <c r="H165" s="16"/>
    </row>
    <row r="166" spans="2:8" s="1" customFormat="1" ht="16.7" customHeight="1">
      <c r="B166" s="16"/>
      <c r="C166" s="115" t="s">
        <v>0</v>
      </c>
      <c r="D166" s="115" t="s">
        <v>987</v>
      </c>
      <c r="E166" s="6" t="s">
        <v>0</v>
      </c>
      <c r="F166" s="116">
        <v>-1.6</v>
      </c>
      <c r="H166" s="16"/>
    </row>
    <row r="167" spans="2:8" s="1" customFormat="1" ht="16.7" customHeight="1">
      <c r="B167" s="16"/>
      <c r="C167" s="115" t="s">
        <v>0</v>
      </c>
      <c r="D167" s="115" t="s">
        <v>927</v>
      </c>
      <c r="E167" s="6" t="s">
        <v>0</v>
      </c>
      <c r="F167" s="116">
        <v>-1.8</v>
      </c>
      <c r="H167" s="16"/>
    </row>
    <row r="168" spans="2:8" s="1" customFormat="1" ht="16.7" customHeight="1">
      <c r="B168" s="16"/>
      <c r="C168" s="115" t="s">
        <v>0</v>
      </c>
      <c r="D168" s="115" t="s">
        <v>988</v>
      </c>
      <c r="E168" s="6" t="s">
        <v>0</v>
      </c>
      <c r="F168" s="116">
        <v>-2</v>
      </c>
      <c r="H168" s="16"/>
    </row>
    <row r="169" spans="2:8" s="1" customFormat="1" ht="16.7" customHeight="1">
      <c r="B169" s="16"/>
      <c r="C169" s="115" t="s">
        <v>0</v>
      </c>
      <c r="D169" s="115" t="s">
        <v>939</v>
      </c>
      <c r="E169" s="6" t="s">
        <v>0</v>
      </c>
      <c r="F169" s="116">
        <v>-1.365</v>
      </c>
      <c r="H169" s="16"/>
    </row>
    <row r="170" spans="2:8" s="1" customFormat="1" ht="16.7" customHeight="1">
      <c r="B170" s="16"/>
      <c r="C170" s="115" t="s">
        <v>0</v>
      </c>
      <c r="D170" s="115" t="s">
        <v>607</v>
      </c>
      <c r="E170" s="6" t="s">
        <v>0</v>
      </c>
      <c r="F170" s="116">
        <v>0</v>
      </c>
      <c r="H170" s="16"/>
    </row>
    <row r="171" spans="2:8" s="1" customFormat="1" ht="16.7" customHeight="1">
      <c r="B171" s="16"/>
      <c r="C171" s="115" t="s">
        <v>0</v>
      </c>
      <c r="D171" s="115" t="s">
        <v>992</v>
      </c>
      <c r="E171" s="6" t="s">
        <v>0</v>
      </c>
      <c r="F171" s="116">
        <v>28.32</v>
      </c>
      <c r="H171" s="16"/>
    </row>
    <row r="172" spans="2:8" s="1" customFormat="1" ht="16.7" customHeight="1">
      <c r="B172" s="16"/>
      <c r="C172" s="115" t="s">
        <v>0</v>
      </c>
      <c r="D172" s="115" t="s">
        <v>988</v>
      </c>
      <c r="E172" s="6" t="s">
        <v>0</v>
      </c>
      <c r="F172" s="116">
        <v>-2</v>
      </c>
      <c r="H172" s="16"/>
    </row>
    <row r="173" spans="2:8" s="1" customFormat="1" ht="16.7" customHeight="1">
      <c r="B173" s="16"/>
      <c r="C173" s="115" t="s">
        <v>0</v>
      </c>
      <c r="D173" s="115" t="s">
        <v>934</v>
      </c>
      <c r="E173" s="6" t="s">
        <v>0</v>
      </c>
      <c r="F173" s="116">
        <v>-1.3129999999999999</v>
      </c>
      <c r="H173" s="16"/>
    </row>
    <row r="174" spans="2:8" s="1" customFormat="1" ht="16.7" customHeight="1">
      <c r="B174" s="16"/>
      <c r="C174" s="115" t="s">
        <v>0</v>
      </c>
      <c r="D174" s="115" t="s">
        <v>394</v>
      </c>
      <c r="E174" s="6" t="s">
        <v>0</v>
      </c>
      <c r="F174" s="116">
        <v>0</v>
      </c>
      <c r="H174" s="16"/>
    </row>
    <row r="175" spans="2:8" s="1" customFormat="1" ht="16.7" customHeight="1">
      <c r="B175" s="16"/>
      <c r="C175" s="115" t="s">
        <v>0</v>
      </c>
      <c r="D175" s="115" t="s">
        <v>993</v>
      </c>
      <c r="E175" s="6" t="s">
        <v>0</v>
      </c>
      <c r="F175" s="116">
        <v>42.12</v>
      </c>
      <c r="H175" s="16"/>
    </row>
    <row r="176" spans="2:8" s="1" customFormat="1" ht="16.7" customHeight="1">
      <c r="B176" s="16"/>
      <c r="C176" s="115" t="s">
        <v>0</v>
      </c>
      <c r="D176" s="115" t="s">
        <v>988</v>
      </c>
      <c r="E176" s="6" t="s">
        <v>0</v>
      </c>
      <c r="F176" s="116">
        <v>-2</v>
      </c>
      <c r="H176" s="16"/>
    </row>
    <row r="177" spans="2:8" s="1" customFormat="1" ht="16.7" customHeight="1">
      <c r="B177" s="16"/>
      <c r="C177" s="115" t="s">
        <v>0</v>
      </c>
      <c r="D177" s="115" t="s">
        <v>989</v>
      </c>
      <c r="E177" s="6" t="s">
        <v>0</v>
      </c>
      <c r="F177" s="116">
        <v>-2.86</v>
      </c>
      <c r="H177" s="16"/>
    </row>
    <row r="178" spans="2:8" s="1" customFormat="1" ht="16.7" customHeight="1">
      <c r="B178" s="16"/>
      <c r="C178" s="115" t="s">
        <v>0</v>
      </c>
      <c r="D178" s="115" t="s">
        <v>610</v>
      </c>
      <c r="E178" s="6" t="s">
        <v>0</v>
      </c>
      <c r="F178" s="116">
        <v>0</v>
      </c>
      <c r="H178" s="16"/>
    </row>
    <row r="179" spans="2:8" s="1" customFormat="1" ht="16.7" customHeight="1">
      <c r="B179" s="16"/>
      <c r="C179" s="115" t="s">
        <v>0</v>
      </c>
      <c r="D179" s="115" t="s">
        <v>611</v>
      </c>
      <c r="E179" s="6" t="s">
        <v>0</v>
      </c>
      <c r="F179" s="116">
        <v>0</v>
      </c>
      <c r="H179" s="16"/>
    </row>
    <row r="180" spans="2:8" s="1" customFormat="1" ht="16.7" customHeight="1">
      <c r="B180" s="16"/>
      <c r="C180" s="115" t="s">
        <v>0</v>
      </c>
      <c r="D180" s="115" t="s">
        <v>612</v>
      </c>
      <c r="E180" s="6" t="s">
        <v>0</v>
      </c>
      <c r="F180" s="116">
        <v>0</v>
      </c>
      <c r="H180" s="16"/>
    </row>
    <row r="181" spans="2:8" s="1" customFormat="1" ht="16.7" customHeight="1">
      <c r="B181" s="16"/>
      <c r="C181" s="115" t="s">
        <v>0</v>
      </c>
      <c r="D181" s="115" t="s">
        <v>994</v>
      </c>
      <c r="E181" s="6" t="s">
        <v>0</v>
      </c>
      <c r="F181" s="116">
        <v>24.18</v>
      </c>
      <c r="H181" s="16"/>
    </row>
    <row r="182" spans="2:8" s="1" customFormat="1" ht="16.7" customHeight="1">
      <c r="B182" s="16"/>
      <c r="C182" s="115" t="s">
        <v>0</v>
      </c>
      <c r="D182" s="115" t="s">
        <v>988</v>
      </c>
      <c r="E182" s="6" t="s">
        <v>0</v>
      </c>
      <c r="F182" s="116">
        <v>-2</v>
      </c>
      <c r="H182" s="16"/>
    </row>
    <row r="183" spans="2:8" s="1" customFormat="1" ht="16.7" customHeight="1">
      <c r="B183" s="16"/>
      <c r="C183" s="115" t="s">
        <v>0</v>
      </c>
      <c r="D183" s="115" t="s">
        <v>615</v>
      </c>
      <c r="E183" s="6" t="s">
        <v>0</v>
      </c>
      <c r="F183" s="116">
        <v>0</v>
      </c>
      <c r="H183" s="16"/>
    </row>
    <row r="184" spans="2:8" s="1" customFormat="1" ht="16.7" customHeight="1">
      <c r="B184" s="16"/>
      <c r="C184" s="115" t="s">
        <v>0</v>
      </c>
      <c r="D184" s="115" t="s">
        <v>995</v>
      </c>
      <c r="E184" s="6" t="s">
        <v>0</v>
      </c>
      <c r="F184" s="116">
        <v>98.58</v>
      </c>
      <c r="H184" s="16"/>
    </row>
    <row r="185" spans="2:8" s="1" customFormat="1" ht="16.7" customHeight="1">
      <c r="B185" s="16"/>
      <c r="C185" s="115" t="s">
        <v>0</v>
      </c>
      <c r="D185" s="115" t="s">
        <v>996</v>
      </c>
      <c r="E185" s="6" t="s">
        <v>0</v>
      </c>
      <c r="F185" s="116">
        <v>-4</v>
      </c>
      <c r="H185" s="16"/>
    </row>
    <row r="186" spans="2:8" s="1" customFormat="1" ht="16.7" customHeight="1">
      <c r="B186" s="16"/>
      <c r="C186" s="115" t="s">
        <v>0</v>
      </c>
      <c r="D186" s="115" t="s">
        <v>904</v>
      </c>
      <c r="E186" s="6" t="s">
        <v>0</v>
      </c>
      <c r="F186" s="116">
        <v>-3</v>
      </c>
      <c r="H186" s="16"/>
    </row>
    <row r="187" spans="2:8" s="1" customFormat="1" ht="16.7" customHeight="1">
      <c r="B187" s="16"/>
      <c r="C187" s="115" t="s">
        <v>0</v>
      </c>
      <c r="D187" s="115" t="s">
        <v>997</v>
      </c>
      <c r="E187" s="6" t="s">
        <v>0</v>
      </c>
      <c r="F187" s="116">
        <v>-3.2</v>
      </c>
      <c r="H187" s="16"/>
    </row>
    <row r="188" spans="2:8" s="1" customFormat="1" ht="16.7" customHeight="1">
      <c r="B188" s="16"/>
      <c r="C188" s="115" t="s">
        <v>0</v>
      </c>
      <c r="D188" s="115" t="s">
        <v>996</v>
      </c>
      <c r="E188" s="6" t="s">
        <v>0</v>
      </c>
      <c r="F188" s="116">
        <v>-4</v>
      </c>
      <c r="H188" s="16"/>
    </row>
    <row r="189" spans="2:8" s="1" customFormat="1" ht="16.7" customHeight="1">
      <c r="B189" s="16"/>
      <c r="C189" s="115" t="s">
        <v>0</v>
      </c>
      <c r="D189" s="115" t="s">
        <v>998</v>
      </c>
      <c r="E189" s="6" t="s">
        <v>0</v>
      </c>
      <c r="F189" s="116">
        <v>-6.8250000000000002</v>
      </c>
      <c r="H189" s="16"/>
    </row>
    <row r="190" spans="2:8" s="1" customFormat="1" ht="16.7" customHeight="1">
      <c r="B190" s="16"/>
      <c r="C190" s="115" t="s">
        <v>0</v>
      </c>
      <c r="D190" s="115" t="s">
        <v>618</v>
      </c>
      <c r="E190" s="6" t="s">
        <v>0</v>
      </c>
      <c r="F190" s="116">
        <v>0</v>
      </c>
      <c r="H190" s="16"/>
    </row>
    <row r="191" spans="2:8" s="1" customFormat="1" ht="16.7" customHeight="1">
      <c r="B191" s="16"/>
      <c r="C191" s="115" t="s">
        <v>0</v>
      </c>
      <c r="D191" s="115" t="s">
        <v>619</v>
      </c>
      <c r="E191" s="6" t="s">
        <v>0</v>
      </c>
      <c r="F191" s="116">
        <v>0</v>
      </c>
      <c r="H191" s="16"/>
    </row>
    <row r="192" spans="2:8" s="1" customFormat="1" ht="16.7" customHeight="1">
      <c r="B192" s="16"/>
      <c r="C192" s="115" t="s">
        <v>0</v>
      </c>
      <c r="D192" s="115" t="s">
        <v>999</v>
      </c>
      <c r="E192" s="6" t="s">
        <v>0</v>
      </c>
      <c r="F192" s="116">
        <v>44.62</v>
      </c>
      <c r="H192" s="16"/>
    </row>
    <row r="193" spans="2:8" s="1" customFormat="1" ht="16.7" customHeight="1">
      <c r="B193" s="16"/>
      <c r="C193" s="115" t="s">
        <v>0</v>
      </c>
      <c r="D193" s="115" t="s">
        <v>988</v>
      </c>
      <c r="E193" s="6" t="s">
        <v>0</v>
      </c>
      <c r="F193" s="116">
        <v>-2</v>
      </c>
      <c r="H193" s="16"/>
    </row>
    <row r="194" spans="2:8" s="1" customFormat="1" ht="16.7" customHeight="1">
      <c r="B194" s="16"/>
      <c r="C194" s="115" t="s">
        <v>0</v>
      </c>
      <c r="D194" s="115" t="s">
        <v>1000</v>
      </c>
      <c r="E194" s="6" t="s">
        <v>0</v>
      </c>
      <c r="F194" s="116">
        <v>-3.3</v>
      </c>
      <c r="H194" s="16"/>
    </row>
    <row r="195" spans="2:8" s="1" customFormat="1" ht="16.7" customHeight="1">
      <c r="B195" s="16"/>
      <c r="C195" s="115" t="s">
        <v>0</v>
      </c>
      <c r="D195" s="115" t="s">
        <v>1001</v>
      </c>
      <c r="E195" s="6" t="s">
        <v>0</v>
      </c>
      <c r="F195" s="116">
        <v>0</v>
      </c>
      <c r="H195" s="16"/>
    </row>
    <row r="196" spans="2:8" s="1" customFormat="1" ht="16.7" customHeight="1">
      <c r="B196" s="16"/>
      <c r="C196" s="115" t="s">
        <v>0</v>
      </c>
      <c r="D196" s="115" t="s">
        <v>1002</v>
      </c>
      <c r="E196" s="6" t="s">
        <v>0</v>
      </c>
      <c r="F196" s="116">
        <v>9.32</v>
      </c>
      <c r="H196" s="16"/>
    </row>
    <row r="197" spans="2:8" s="1" customFormat="1" ht="16.7" customHeight="1">
      <c r="B197" s="16"/>
      <c r="C197" s="115" t="s">
        <v>0</v>
      </c>
      <c r="D197" s="115" t="s">
        <v>987</v>
      </c>
      <c r="E197" s="6" t="s">
        <v>0</v>
      </c>
      <c r="F197" s="116">
        <v>-1.6</v>
      </c>
      <c r="H197" s="16"/>
    </row>
    <row r="198" spans="2:8" s="1" customFormat="1" ht="16.7" customHeight="1">
      <c r="B198" s="16"/>
      <c r="C198" s="115" t="s">
        <v>0</v>
      </c>
      <c r="D198" s="115" t="s">
        <v>624</v>
      </c>
      <c r="E198" s="6" t="s">
        <v>0</v>
      </c>
      <c r="F198" s="116">
        <v>0</v>
      </c>
      <c r="H198" s="16"/>
    </row>
    <row r="199" spans="2:8" s="1" customFormat="1" ht="16.7" customHeight="1">
      <c r="B199" s="16"/>
      <c r="C199" s="115" t="s">
        <v>0</v>
      </c>
      <c r="D199" s="115" t="s">
        <v>1003</v>
      </c>
      <c r="E199" s="6" t="s">
        <v>0</v>
      </c>
      <c r="F199" s="116">
        <v>0</v>
      </c>
      <c r="H199" s="16"/>
    </row>
    <row r="200" spans="2:8" s="1" customFormat="1" ht="16.7" customHeight="1">
      <c r="B200" s="16"/>
      <c r="C200" s="115" t="s">
        <v>0</v>
      </c>
      <c r="D200" s="115" t="s">
        <v>1004</v>
      </c>
      <c r="E200" s="6" t="s">
        <v>0</v>
      </c>
      <c r="F200" s="116">
        <v>14.52</v>
      </c>
      <c r="H200" s="16"/>
    </row>
    <row r="201" spans="2:8" s="1" customFormat="1" ht="16.7" customHeight="1">
      <c r="B201" s="16"/>
      <c r="C201" s="115" t="s">
        <v>0</v>
      </c>
      <c r="D201" s="115" t="s">
        <v>627</v>
      </c>
      <c r="E201" s="6" t="s">
        <v>0</v>
      </c>
      <c r="F201" s="116">
        <v>0</v>
      </c>
      <c r="H201" s="16"/>
    </row>
    <row r="202" spans="2:8" s="1" customFormat="1" ht="16.7" customHeight="1">
      <c r="B202" s="16"/>
      <c r="C202" s="115" t="s">
        <v>0</v>
      </c>
      <c r="D202" s="115" t="s">
        <v>1005</v>
      </c>
      <c r="E202" s="6" t="s">
        <v>0</v>
      </c>
      <c r="F202" s="116">
        <v>58.494</v>
      </c>
      <c r="H202" s="16"/>
    </row>
    <row r="203" spans="2:8" s="1" customFormat="1" ht="16.7" customHeight="1">
      <c r="B203" s="16"/>
      <c r="C203" s="115" t="s">
        <v>0</v>
      </c>
      <c r="D203" s="115" t="s">
        <v>988</v>
      </c>
      <c r="E203" s="6" t="s">
        <v>0</v>
      </c>
      <c r="F203" s="116">
        <v>-2</v>
      </c>
      <c r="H203" s="16"/>
    </row>
    <row r="204" spans="2:8" s="1" customFormat="1" ht="16.7" customHeight="1">
      <c r="B204" s="16"/>
      <c r="C204" s="115" t="s">
        <v>0</v>
      </c>
      <c r="D204" s="115" t="s">
        <v>1006</v>
      </c>
      <c r="E204" s="6" t="s">
        <v>0</v>
      </c>
      <c r="F204" s="116">
        <v>-4.29</v>
      </c>
      <c r="H204" s="16"/>
    </row>
    <row r="205" spans="2:8" s="1" customFormat="1" ht="16.7" customHeight="1">
      <c r="B205" s="16"/>
      <c r="C205" s="115" t="s">
        <v>0</v>
      </c>
      <c r="D205" s="115" t="s">
        <v>630</v>
      </c>
      <c r="E205" s="6" t="s">
        <v>0</v>
      </c>
      <c r="F205" s="116">
        <v>0</v>
      </c>
      <c r="H205" s="16"/>
    </row>
    <row r="206" spans="2:8" s="1" customFormat="1" ht="16.7" customHeight="1">
      <c r="B206" s="16"/>
      <c r="C206" s="115" t="s">
        <v>0</v>
      </c>
      <c r="D206" s="115" t="s">
        <v>1007</v>
      </c>
      <c r="E206" s="6" t="s">
        <v>0</v>
      </c>
      <c r="F206" s="116">
        <v>129.30000000000001</v>
      </c>
      <c r="H206" s="16"/>
    </row>
    <row r="207" spans="2:8" s="1" customFormat="1" ht="16.7" customHeight="1">
      <c r="B207" s="16"/>
      <c r="C207" s="115" t="s">
        <v>0</v>
      </c>
      <c r="D207" s="115" t="s">
        <v>988</v>
      </c>
      <c r="E207" s="6" t="s">
        <v>0</v>
      </c>
      <c r="F207" s="116">
        <v>-2</v>
      </c>
      <c r="H207" s="16"/>
    </row>
    <row r="208" spans="2:8" s="1" customFormat="1" ht="16.7" customHeight="1">
      <c r="B208" s="16"/>
      <c r="C208" s="115" t="s">
        <v>0</v>
      </c>
      <c r="D208" s="115" t="s">
        <v>980</v>
      </c>
      <c r="E208" s="6" t="s">
        <v>0</v>
      </c>
      <c r="F208" s="116">
        <v>-2.9</v>
      </c>
      <c r="H208" s="16"/>
    </row>
    <row r="209" spans="2:8" s="1" customFormat="1" ht="16.7" customHeight="1">
      <c r="B209" s="16"/>
      <c r="C209" s="115" t="s">
        <v>0</v>
      </c>
      <c r="D209" s="115" t="s">
        <v>997</v>
      </c>
      <c r="E209" s="6" t="s">
        <v>0</v>
      </c>
      <c r="F209" s="116">
        <v>-3.2</v>
      </c>
      <c r="H209" s="16"/>
    </row>
    <row r="210" spans="2:8" s="1" customFormat="1" ht="16.7" customHeight="1">
      <c r="B210" s="16"/>
      <c r="C210" s="115" t="s">
        <v>0</v>
      </c>
      <c r="D210" s="115" t="s">
        <v>1008</v>
      </c>
      <c r="E210" s="6" t="s">
        <v>0</v>
      </c>
      <c r="F210" s="116">
        <v>-2.4</v>
      </c>
      <c r="H210" s="16"/>
    </row>
    <row r="211" spans="2:8" s="1" customFormat="1" ht="16.7" customHeight="1">
      <c r="B211" s="16"/>
      <c r="C211" s="115" t="s">
        <v>0</v>
      </c>
      <c r="D211" s="115" t="s">
        <v>1009</v>
      </c>
      <c r="E211" s="6" t="s">
        <v>0</v>
      </c>
      <c r="F211" s="116">
        <v>-2.6</v>
      </c>
      <c r="H211" s="16"/>
    </row>
    <row r="212" spans="2:8" s="1" customFormat="1" ht="16.7" customHeight="1">
      <c r="B212" s="16"/>
      <c r="C212" s="115" t="s">
        <v>0</v>
      </c>
      <c r="D212" s="115" t="s">
        <v>988</v>
      </c>
      <c r="E212" s="6" t="s">
        <v>0</v>
      </c>
      <c r="F212" s="116">
        <v>-2</v>
      </c>
      <c r="H212" s="16"/>
    </row>
    <row r="213" spans="2:8" s="1" customFormat="1" ht="16.7" customHeight="1">
      <c r="B213" s="16"/>
      <c r="C213" s="115" t="s">
        <v>0</v>
      </c>
      <c r="D213" s="115" t="s">
        <v>1010</v>
      </c>
      <c r="E213" s="6" t="s">
        <v>0</v>
      </c>
      <c r="F213" s="116">
        <v>-7.2</v>
      </c>
      <c r="H213" s="16"/>
    </row>
    <row r="214" spans="2:8" s="1" customFormat="1" ht="16.7" customHeight="1">
      <c r="B214" s="16"/>
      <c r="C214" s="115" t="s">
        <v>0</v>
      </c>
      <c r="D214" s="115" t="s">
        <v>1011</v>
      </c>
      <c r="E214" s="6" t="s">
        <v>0</v>
      </c>
      <c r="F214" s="116">
        <v>-0.72</v>
      </c>
      <c r="H214" s="16"/>
    </row>
    <row r="215" spans="2:8" s="1" customFormat="1" ht="16.7" customHeight="1">
      <c r="B215" s="16"/>
      <c r="C215" s="115" t="s">
        <v>0</v>
      </c>
      <c r="D215" s="115" t="s">
        <v>633</v>
      </c>
      <c r="E215" s="6" t="s">
        <v>0</v>
      </c>
      <c r="F215" s="116">
        <v>0</v>
      </c>
      <c r="H215" s="16"/>
    </row>
    <row r="216" spans="2:8" s="1" customFormat="1" ht="16.7" customHeight="1">
      <c r="B216" s="16"/>
      <c r="C216" s="115" t="s">
        <v>0</v>
      </c>
      <c r="D216" s="115" t="s">
        <v>1012</v>
      </c>
      <c r="E216" s="6" t="s">
        <v>0</v>
      </c>
      <c r="F216" s="116">
        <v>40.228000000000002</v>
      </c>
      <c r="H216" s="16"/>
    </row>
    <row r="217" spans="2:8" s="1" customFormat="1" ht="16.7" customHeight="1">
      <c r="B217" s="16"/>
      <c r="C217" s="115" t="s">
        <v>0</v>
      </c>
      <c r="D217" s="115" t="s">
        <v>927</v>
      </c>
      <c r="E217" s="6" t="s">
        <v>0</v>
      </c>
      <c r="F217" s="116">
        <v>-1.8</v>
      </c>
      <c r="H217" s="16"/>
    </row>
    <row r="218" spans="2:8" s="1" customFormat="1" ht="16.7" customHeight="1">
      <c r="B218" s="16"/>
      <c r="C218" s="115" t="s">
        <v>0</v>
      </c>
      <c r="D218" s="115" t="s">
        <v>635</v>
      </c>
      <c r="E218" s="6" t="s">
        <v>0</v>
      </c>
      <c r="F218" s="116">
        <v>0</v>
      </c>
      <c r="H218" s="16"/>
    </row>
    <row r="219" spans="2:8" s="1" customFormat="1" ht="16.7" customHeight="1">
      <c r="B219" s="16"/>
      <c r="C219" s="115" t="s">
        <v>0</v>
      </c>
      <c r="D219" s="115" t="s">
        <v>636</v>
      </c>
      <c r="E219" s="6" t="s">
        <v>0</v>
      </c>
      <c r="F219" s="116">
        <v>0</v>
      </c>
      <c r="H219" s="16"/>
    </row>
    <row r="220" spans="2:8" s="1" customFormat="1" ht="16.7" customHeight="1">
      <c r="B220" s="16"/>
      <c r="C220" s="115" t="s">
        <v>0</v>
      </c>
      <c r="D220" s="115" t="s">
        <v>1013</v>
      </c>
      <c r="E220" s="6" t="s">
        <v>0</v>
      </c>
      <c r="F220" s="116">
        <v>7.08</v>
      </c>
      <c r="H220" s="16"/>
    </row>
    <row r="221" spans="2:8" s="1" customFormat="1" ht="16.7" customHeight="1">
      <c r="B221" s="16"/>
      <c r="C221" s="115" t="s">
        <v>0</v>
      </c>
      <c r="D221" s="115" t="s">
        <v>927</v>
      </c>
      <c r="E221" s="6" t="s">
        <v>0</v>
      </c>
      <c r="F221" s="116">
        <v>-1.8</v>
      </c>
      <c r="H221" s="16"/>
    </row>
    <row r="222" spans="2:8" s="1" customFormat="1" ht="16.7" customHeight="1">
      <c r="B222" s="16"/>
      <c r="C222" s="115" t="s">
        <v>0</v>
      </c>
      <c r="D222" s="115" t="s">
        <v>638</v>
      </c>
      <c r="E222" s="6" t="s">
        <v>0</v>
      </c>
      <c r="F222" s="116">
        <v>0</v>
      </c>
      <c r="H222" s="16"/>
    </row>
    <row r="223" spans="2:8" s="1" customFormat="1" ht="16.7" customHeight="1">
      <c r="B223" s="16"/>
      <c r="C223" s="115" t="s">
        <v>0</v>
      </c>
      <c r="D223" s="115" t="s">
        <v>1014</v>
      </c>
      <c r="E223" s="6" t="s">
        <v>0</v>
      </c>
      <c r="F223" s="116">
        <v>31</v>
      </c>
      <c r="H223" s="16"/>
    </row>
    <row r="224" spans="2:8" s="1" customFormat="1" ht="16.7" customHeight="1">
      <c r="B224" s="16"/>
      <c r="C224" s="115" t="s">
        <v>0</v>
      </c>
      <c r="D224" s="115" t="s">
        <v>1015</v>
      </c>
      <c r="E224" s="6" t="s">
        <v>0</v>
      </c>
      <c r="F224" s="116">
        <v>-1.38</v>
      </c>
      <c r="H224" s="16"/>
    </row>
    <row r="225" spans="2:8" s="1" customFormat="1" ht="16.7" customHeight="1">
      <c r="B225" s="16"/>
      <c r="C225" s="115" t="s">
        <v>0</v>
      </c>
      <c r="D225" s="115" t="s">
        <v>957</v>
      </c>
      <c r="E225" s="6" t="s">
        <v>0</v>
      </c>
      <c r="F225" s="116">
        <v>-1.625</v>
      </c>
      <c r="H225" s="16"/>
    </row>
    <row r="226" spans="2:8" s="1" customFormat="1" ht="16.7" customHeight="1">
      <c r="B226" s="16"/>
      <c r="C226" s="115" t="s">
        <v>0</v>
      </c>
      <c r="D226" s="115" t="s">
        <v>640</v>
      </c>
      <c r="E226" s="6" t="s">
        <v>0</v>
      </c>
      <c r="F226" s="116">
        <v>0</v>
      </c>
      <c r="H226" s="16"/>
    </row>
    <row r="227" spans="2:8" s="1" customFormat="1" ht="16.7" customHeight="1">
      <c r="B227" s="16"/>
      <c r="C227" s="115" t="s">
        <v>0</v>
      </c>
      <c r="D227" s="115" t="s">
        <v>1016</v>
      </c>
      <c r="E227" s="6" t="s">
        <v>0</v>
      </c>
      <c r="F227" s="116">
        <v>20</v>
      </c>
      <c r="H227" s="16"/>
    </row>
    <row r="228" spans="2:8" s="1" customFormat="1" ht="16.7" customHeight="1">
      <c r="B228" s="16"/>
      <c r="C228" s="115" t="s">
        <v>0</v>
      </c>
      <c r="D228" s="115" t="s">
        <v>957</v>
      </c>
      <c r="E228" s="6" t="s">
        <v>0</v>
      </c>
      <c r="F228" s="116">
        <v>-1.625</v>
      </c>
      <c r="H228" s="16"/>
    </row>
    <row r="229" spans="2:8" s="1" customFormat="1" ht="16.7" customHeight="1">
      <c r="B229" s="16"/>
      <c r="C229" s="115" t="s">
        <v>0</v>
      </c>
      <c r="D229" s="115" t="s">
        <v>392</v>
      </c>
      <c r="E229" s="6" t="s">
        <v>0</v>
      </c>
      <c r="F229" s="116">
        <v>0</v>
      </c>
      <c r="H229" s="16"/>
    </row>
    <row r="230" spans="2:8" s="1" customFormat="1" ht="16.7" customHeight="1">
      <c r="B230" s="16"/>
      <c r="C230" s="115" t="s">
        <v>0</v>
      </c>
      <c r="D230" s="115" t="s">
        <v>1017</v>
      </c>
      <c r="E230" s="6" t="s">
        <v>0</v>
      </c>
      <c r="F230" s="116">
        <v>27.86</v>
      </c>
      <c r="H230" s="16"/>
    </row>
    <row r="231" spans="2:8" s="1" customFormat="1" ht="16.7" customHeight="1">
      <c r="B231" s="16"/>
      <c r="C231" s="115" t="s">
        <v>0</v>
      </c>
      <c r="D231" s="115" t="s">
        <v>924</v>
      </c>
      <c r="E231" s="6" t="s">
        <v>0</v>
      </c>
      <c r="F231" s="116">
        <v>-2.625</v>
      </c>
      <c r="H231" s="16"/>
    </row>
    <row r="232" spans="2:8" s="1" customFormat="1" ht="16.7" customHeight="1">
      <c r="B232" s="16"/>
      <c r="C232" s="115" t="s">
        <v>0</v>
      </c>
      <c r="D232" s="115" t="s">
        <v>987</v>
      </c>
      <c r="E232" s="6" t="s">
        <v>0</v>
      </c>
      <c r="F232" s="116">
        <v>-1.6</v>
      </c>
      <c r="H232" s="16"/>
    </row>
    <row r="233" spans="2:8" s="1" customFormat="1" ht="16.7" customHeight="1">
      <c r="B233" s="16"/>
      <c r="C233" s="115" t="s">
        <v>0</v>
      </c>
      <c r="D233" s="115" t="s">
        <v>372</v>
      </c>
      <c r="E233" s="6" t="s">
        <v>0</v>
      </c>
      <c r="F233" s="116">
        <v>0</v>
      </c>
      <c r="H233" s="16"/>
    </row>
    <row r="234" spans="2:8" s="1" customFormat="1" ht="16.7" customHeight="1">
      <c r="B234" s="16"/>
      <c r="C234" s="115" t="s">
        <v>0</v>
      </c>
      <c r="D234" s="115" t="s">
        <v>1018</v>
      </c>
      <c r="E234" s="6" t="s">
        <v>0</v>
      </c>
      <c r="F234" s="116">
        <v>21.46</v>
      </c>
      <c r="H234" s="16"/>
    </row>
    <row r="235" spans="2:8" s="1" customFormat="1" ht="16.7" customHeight="1">
      <c r="B235" s="16"/>
      <c r="C235" s="115" t="s">
        <v>0</v>
      </c>
      <c r="D235" s="115" t="s">
        <v>987</v>
      </c>
      <c r="E235" s="6" t="s">
        <v>0</v>
      </c>
      <c r="F235" s="116">
        <v>-1.6</v>
      </c>
      <c r="H235" s="16"/>
    </row>
    <row r="236" spans="2:8" s="1" customFormat="1" ht="16.7" customHeight="1">
      <c r="B236" s="16"/>
      <c r="C236" s="115" t="s">
        <v>0</v>
      </c>
      <c r="D236" s="115" t="s">
        <v>927</v>
      </c>
      <c r="E236" s="6" t="s">
        <v>0</v>
      </c>
      <c r="F236" s="116">
        <v>-1.8</v>
      </c>
      <c r="H236" s="16"/>
    </row>
    <row r="237" spans="2:8" s="1" customFormat="1" ht="16.7" customHeight="1">
      <c r="B237" s="16"/>
      <c r="C237" s="115" t="s">
        <v>0</v>
      </c>
      <c r="D237" s="115" t="s">
        <v>934</v>
      </c>
      <c r="E237" s="6" t="s">
        <v>0</v>
      </c>
      <c r="F237" s="116">
        <v>-1.3129999999999999</v>
      </c>
      <c r="H237" s="16"/>
    </row>
    <row r="238" spans="2:8" s="1" customFormat="1" ht="16.7" customHeight="1">
      <c r="B238" s="16"/>
      <c r="C238" s="115" t="s">
        <v>0</v>
      </c>
      <c r="D238" s="115" t="s">
        <v>644</v>
      </c>
      <c r="E238" s="6" t="s">
        <v>0</v>
      </c>
      <c r="F238" s="116">
        <v>0</v>
      </c>
      <c r="H238" s="16"/>
    </row>
    <row r="239" spans="2:8" s="1" customFormat="1" ht="16.7" customHeight="1">
      <c r="B239" s="16"/>
      <c r="C239" s="115" t="s">
        <v>0</v>
      </c>
      <c r="D239" s="115" t="s">
        <v>645</v>
      </c>
      <c r="E239" s="6" t="s">
        <v>0</v>
      </c>
      <c r="F239" s="116">
        <v>0</v>
      </c>
      <c r="H239" s="16"/>
    </row>
    <row r="240" spans="2:8" s="1" customFormat="1" ht="16.7" customHeight="1">
      <c r="B240" s="16"/>
      <c r="C240" s="115" t="s">
        <v>0</v>
      </c>
      <c r="D240" s="115" t="s">
        <v>1019</v>
      </c>
      <c r="E240" s="6" t="s">
        <v>0</v>
      </c>
      <c r="F240" s="116">
        <v>78.5</v>
      </c>
      <c r="H240" s="16"/>
    </row>
    <row r="241" spans="2:8" s="1" customFormat="1" ht="16.7" customHeight="1">
      <c r="B241" s="16"/>
      <c r="C241" s="115" t="s">
        <v>0</v>
      </c>
      <c r="D241" s="115" t="s">
        <v>933</v>
      </c>
      <c r="E241" s="6" t="s">
        <v>0</v>
      </c>
      <c r="F241" s="116">
        <v>-5.4</v>
      </c>
      <c r="H241" s="16"/>
    </row>
    <row r="242" spans="2:8" s="1" customFormat="1" ht="16.7" customHeight="1">
      <c r="B242" s="16"/>
      <c r="C242" s="115" t="s">
        <v>0</v>
      </c>
      <c r="D242" s="115" t="s">
        <v>990</v>
      </c>
      <c r="E242" s="6" t="s">
        <v>0</v>
      </c>
      <c r="F242" s="116">
        <v>-3.9380000000000002</v>
      </c>
      <c r="H242" s="16"/>
    </row>
    <row r="243" spans="2:8" s="1" customFormat="1" ht="16.7" customHeight="1">
      <c r="B243" s="16"/>
      <c r="C243" s="115" t="s">
        <v>0</v>
      </c>
      <c r="D243" s="115" t="s">
        <v>647</v>
      </c>
      <c r="E243" s="6" t="s">
        <v>0</v>
      </c>
      <c r="F243" s="116">
        <v>0</v>
      </c>
      <c r="H243" s="16"/>
    </row>
    <row r="244" spans="2:8" s="1" customFormat="1" ht="16.7" customHeight="1">
      <c r="B244" s="16"/>
      <c r="C244" s="115" t="s">
        <v>0</v>
      </c>
      <c r="D244" s="115" t="s">
        <v>1020</v>
      </c>
      <c r="E244" s="6" t="s">
        <v>0</v>
      </c>
      <c r="F244" s="116">
        <v>31.9</v>
      </c>
      <c r="H244" s="16"/>
    </row>
    <row r="245" spans="2:8" s="1" customFormat="1" ht="16.7" customHeight="1">
      <c r="B245" s="16"/>
      <c r="C245" s="115" t="s">
        <v>0</v>
      </c>
      <c r="D245" s="115" t="s">
        <v>927</v>
      </c>
      <c r="E245" s="6" t="s">
        <v>0</v>
      </c>
      <c r="F245" s="116">
        <v>-1.8</v>
      </c>
      <c r="H245" s="16"/>
    </row>
    <row r="246" spans="2:8" s="1" customFormat="1" ht="16.7" customHeight="1">
      <c r="B246" s="16"/>
      <c r="C246" s="115" t="s">
        <v>0</v>
      </c>
      <c r="D246" s="115" t="s">
        <v>1021</v>
      </c>
      <c r="E246" s="6" t="s">
        <v>0</v>
      </c>
      <c r="F246" s="116">
        <v>-2.73</v>
      </c>
      <c r="H246" s="16"/>
    </row>
    <row r="247" spans="2:8" s="1" customFormat="1" ht="16.7" customHeight="1">
      <c r="B247" s="16"/>
      <c r="C247" s="115" t="s">
        <v>0</v>
      </c>
      <c r="D247" s="115" t="s">
        <v>650</v>
      </c>
      <c r="E247" s="6" t="s">
        <v>0</v>
      </c>
      <c r="F247" s="116">
        <v>0</v>
      </c>
      <c r="H247" s="16"/>
    </row>
    <row r="248" spans="2:8" s="1" customFormat="1" ht="16.7" customHeight="1">
      <c r="B248" s="16"/>
      <c r="C248" s="115" t="s">
        <v>0</v>
      </c>
      <c r="D248" s="115" t="s">
        <v>1022</v>
      </c>
      <c r="E248" s="6" t="s">
        <v>0</v>
      </c>
      <c r="F248" s="116">
        <v>48.66</v>
      </c>
      <c r="H248" s="16"/>
    </row>
    <row r="249" spans="2:8" s="1" customFormat="1" ht="16.7" customHeight="1">
      <c r="B249" s="16"/>
      <c r="C249" s="115" t="s">
        <v>0</v>
      </c>
      <c r="D249" s="115" t="s">
        <v>927</v>
      </c>
      <c r="E249" s="6" t="s">
        <v>0</v>
      </c>
      <c r="F249" s="116">
        <v>-1.8</v>
      </c>
      <c r="H249" s="16"/>
    </row>
    <row r="250" spans="2:8" s="1" customFormat="1" ht="16.7" customHeight="1">
      <c r="B250" s="16"/>
      <c r="C250" s="115" t="s">
        <v>0</v>
      </c>
      <c r="D250" s="115" t="s">
        <v>939</v>
      </c>
      <c r="E250" s="6" t="s">
        <v>0</v>
      </c>
      <c r="F250" s="116">
        <v>-1.365</v>
      </c>
      <c r="H250" s="16"/>
    </row>
    <row r="251" spans="2:8" s="1" customFormat="1" ht="16.7" customHeight="1">
      <c r="B251" s="16"/>
      <c r="C251" s="115" t="s">
        <v>0</v>
      </c>
      <c r="D251" s="115" t="s">
        <v>934</v>
      </c>
      <c r="E251" s="6" t="s">
        <v>0</v>
      </c>
      <c r="F251" s="116">
        <v>-1.3129999999999999</v>
      </c>
      <c r="H251" s="16"/>
    </row>
    <row r="252" spans="2:8" s="1" customFormat="1" ht="16.7" customHeight="1">
      <c r="B252" s="16"/>
      <c r="C252" s="115" t="s">
        <v>0</v>
      </c>
      <c r="D252" s="115" t="s">
        <v>1023</v>
      </c>
      <c r="E252" s="6" t="s">
        <v>0</v>
      </c>
      <c r="F252" s="116">
        <v>-1.37</v>
      </c>
      <c r="H252" s="16"/>
    </row>
    <row r="253" spans="2:8" s="1" customFormat="1" ht="16.7" customHeight="1">
      <c r="B253" s="16"/>
      <c r="C253" s="115" t="s">
        <v>0</v>
      </c>
      <c r="D253" s="115" t="s">
        <v>934</v>
      </c>
      <c r="E253" s="6" t="s">
        <v>0</v>
      </c>
      <c r="F253" s="116">
        <v>-1.3129999999999999</v>
      </c>
      <c r="H253" s="16"/>
    </row>
    <row r="254" spans="2:8" s="1" customFormat="1" ht="16.7" customHeight="1">
      <c r="B254" s="16"/>
      <c r="C254" s="115" t="s">
        <v>0</v>
      </c>
      <c r="D254" s="115" t="s">
        <v>653</v>
      </c>
      <c r="E254" s="6" t="s">
        <v>0</v>
      </c>
      <c r="F254" s="116">
        <v>0</v>
      </c>
      <c r="H254" s="16"/>
    </row>
    <row r="255" spans="2:8" s="1" customFormat="1" ht="16.7" customHeight="1">
      <c r="B255" s="16"/>
      <c r="C255" s="115" t="s">
        <v>0</v>
      </c>
      <c r="D255" s="115" t="s">
        <v>1024</v>
      </c>
      <c r="E255" s="6" t="s">
        <v>0</v>
      </c>
      <c r="F255" s="116">
        <v>39.06</v>
      </c>
      <c r="H255" s="16"/>
    </row>
    <row r="256" spans="2:8" s="1" customFormat="1" ht="16.7" customHeight="1">
      <c r="B256" s="16"/>
      <c r="C256" s="115" t="s">
        <v>0</v>
      </c>
      <c r="D256" s="115" t="s">
        <v>927</v>
      </c>
      <c r="E256" s="6" t="s">
        <v>0</v>
      </c>
      <c r="F256" s="116">
        <v>-1.8</v>
      </c>
      <c r="H256" s="16"/>
    </row>
    <row r="257" spans="2:8" s="1" customFormat="1" ht="16.7" customHeight="1">
      <c r="B257" s="16"/>
      <c r="C257" s="115" t="s">
        <v>0</v>
      </c>
      <c r="D257" s="115" t="s">
        <v>934</v>
      </c>
      <c r="E257" s="6" t="s">
        <v>0</v>
      </c>
      <c r="F257" s="116">
        <v>-1.3129999999999999</v>
      </c>
      <c r="H257" s="16"/>
    </row>
    <row r="258" spans="2:8" s="1" customFormat="1" ht="16.7" customHeight="1">
      <c r="B258" s="16"/>
      <c r="C258" s="115" t="s">
        <v>0</v>
      </c>
      <c r="D258" s="115" t="s">
        <v>655</v>
      </c>
      <c r="E258" s="6" t="s">
        <v>0</v>
      </c>
      <c r="F258" s="116">
        <v>0</v>
      </c>
      <c r="H258" s="16"/>
    </row>
    <row r="259" spans="2:8" s="1" customFormat="1" ht="16.7" customHeight="1">
      <c r="B259" s="16"/>
      <c r="C259" s="115" t="s">
        <v>0</v>
      </c>
      <c r="D259" s="115" t="s">
        <v>656</v>
      </c>
      <c r="E259" s="6" t="s">
        <v>0</v>
      </c>
      <c r="F259" s="116">
        <v>0</v>
      </c>
      <c r="H259" s="16"/>
    </row>
    <row r="260" spans="2:8" s="1" customFormat="1" ht="16.7" customHeight="1">
      <c r="B260" s="16"/>
      <c r="C260" s="115" t="s">
        <v>0</v>
      </c>
      <c r="D260" s="115" t="s">
        <v>1025</v>
      </c>
      <c r="E260" s="6" t="s">
        <v>0</v>
      </c>
      <c r="F260" s="116">
        <v>50.14</v>
      </c>
      <c r="H260" s="16"/>
    </row>
    <row r="261" spans="2:8" s="1" customFormat="1" ht="16.7" customHeight="1">
      <c r="B261" s="16"/>
      <c r="C261" s="115" t="s">
        <v>0</v>
      </c>
      <c r="D261" s="115" t="s">
        <v>987</v>
      </c>
      <c r="E261" s="6" t="s">
        <v>0</v>
      </c>
      <c r="F261" s="116">
        <v>-1.6</v>
      </c>
      <c r="H261" s="16"/>
    </row>
    <row r="262" spans="2:8" s="1" customFormat="1" ht="16.7" customHeight="1">
      <c r="B262" s="16"/>
      <c r="C262" s="115" t="s">
        <v>0</v>
      </c>
      <c r="D262" s="115" t="s">
        <v>927</v>
      </c>
      <c r="E262" s="6" t="s">
        <v>0</v>
      </c>
      <c r="F262" s="116">
        <v>-1.8</v>
      </c>
      <c r="H262" s="16"/>
    </row>
    <row r="263" spans="2:8" s="1" customFormat="1" ht="16.7" customHeight="1">
      <c r="B263" s="16"/>
      <c r="C263" s="115" t="s">
        <v>0</v>
      </c>
      <c r="D263" s="115" t="s">
        <v>934</v>
      </c>
      <c r="E263" s="6" t="s">
        <v>0</v>
      </c>
      <c r="F263" s="116">
        <v>-1.3129999999999999</v>
      </c>
      <c r="H263" s="16"/>
    </row>
    <row r="264" spans="2:8" s="1" customFormat="1" ht="16.7" customHeight="1">
      <c r="B264" s="16"/>
      <c r="C264" s="115" t="s">
        <v>0</v>
      </c>
      <c r="D264" s="115" t="s">
        <v>658</v>
      </c>
      <c r="E264" s="6" t="s">
        <v>0</v>
      </c>
      <c r="F264" s="116">
        <v>0</v>
      </c>
      <c r="H264" s="16"/>
    </row>
    <row r="265" spans="2:8" s="1" customFormat="1" ht="16.7" customHeight="1">
      <c r="B265" s="16"/>
      <c r="C265" s="115" t="s">
        <v>0</v>
      </c>
      <c r="D265" s="115" t="s">
        <v>1026</v>
      </c>
      <c r="E265" s="6" t="s">
        <v>0</v>
      </c>
      <c r="F265" s="116">
        <v>41.7</v>
      </c>
      <c r="H265" s="16"/>
    </row>
    <row r="266" spans="2:8" s="1" customFormat="1" ht="16.7" customHeight="1">
      <c r="B266" s="16"/>
      <c r="C266" s="115" t="s">
        <v>0</v>
      </c>
      <c r="D266" s="115" t="s">
        <v>927</v>
      </c>
      <c r="E266" s="6" t="s">
        <v>0</v>
      </c>
      <c r="F266" s="116">
        <v>-1.8</v>
      </c>
      <c r="H266" s="16"/>
    </row>
    <row r="267" spans="2:8" s="1" customFormat="1" ht="16.7" customHeight="1">
      <c r="B267" s="16"/>
      <c r="C267" s="115" t="s">
        <v>0</v>
      </c>
      <c r="D267" s="115" t="s">
        <v>987</v>
      </c>
      <c r="E267" s="6" t="s">
        <v>0</v>
      </c>
      <c r="F267" s="116">
        <v>-1.6</v>
      </c>
      <c r="H267" s="16"/>
    </row>
    <row r="268" spans="2:8" s="1" customFormat="1" ht="16.7" customHeight="1">
      <c r="B268" s="16"/>
      <c r="C268" s="115" t="s">
        <v>0</v>
      </c>
      <c r="D268" s="115" t="s">
        <v>934</v>
      </c>
      <c r="E268" s="6" t="s">
        <v>0</v>
      </c>
      <c r="F268" s="116">
        <v>-1.3129999999999999</v>
      </c>
      <c r="H268" s="16"/>
    </row>
    <row r="269" spans="2:8" s="1" customFormat="1" ht="16.7" customHeight="1">
      <c r="B269" s="16"/>
      <c r="C269" s="115" t="s">
        <v>0</v>
      </c>
      <c r="D269" s="115" t="s">
        <v>387</v>
      </c>
      <c r="E269" s="6" t="s">
        <v>0</v>
      </c>
      <c r="F269" s="116">
        <v>0</v>
      </c>
      <c r="H269" s="16"/>
    </row>
    <row r="270" spans="2:8" s="1" customFormat="1" ht="16.7" customHeight="1">
      <c r="B270" s="16"/>
      <c r="C270" s="115" t="s">
        <v>0</v>
      </c>
      <c r="D270" s="115" t="s">
        <v>1027</v>
      </c>
      <c r="E270" s="6" t="s">
        <v>0</v>
      </c>
      <c r="F270" s="116">
        <v>28.23</v>
      </c>
      <c r="H270" s="16"/>
    </row>
    <row r="271" spans="2:8" s="1" customFormat="1" ht="16.7" customHeight="1">
      <c r="B271" s="16"/>
      <c r="C271" s="115" t="s">
        <v>0</v>
      </c>
      <c r="D271" s="115" t="s">
        <v>929</v>
      </c>
      <c r="E271" s="6" t="s">
        <v>0</v>
      </c>
      <c r="F271" s="116">
        <v>-3.6</v>
      </c>
      <c r="H271" s="16"/>
    </row>
    <row r="272" spans="2:8" s="1" customFormat="1" ht="16.7" customHeight="1">
      <c r="B272" s="16"/>
      <c r="C272" s="115" t="s">
        <v>0</v>
      </c>
      <c r="D272" s="115" t="s">
        <v>987</v>
      </c>
      <c r="E272" s="6" t="s">
        <v>0</v>
      </c>
      <c r="F272" s="116">
        <v>-1.6</v>
      </c>
      <c r="H272" s="16"/>
    </row>
    <row r="273" spans="2:8" s="1" customFormat="1" ht="16.7" customHeight="1">
      <c r="B273" s="16"/>
      <c r="C273" s="115" t="s">
        <v>0</v>
      </c>
      <c r="D273" s="115" t="s">
        <v>1028</v>
      </c>
      <c r="E273" s="6" t="s">
        <v>0</v>
      </c>
      <c r="F273" s="116">
        <v>-1.4</v>
      </c>
      <c r="H273" s="16"/>
    </row>
    <row r="274" spans="2:8" s="1" customFormat="1" ht="16.7" customHeight="1">
      <c r="B274" s="16"/>
      <c r="C274" s="115" t="s">
        <v>0</v>
      </c>
      <c r="D274" s="115" t="s">
        <v>915</v>
      </c>
      <c r="E274" s="6" t="s">
        <v>0</v>
      </c>
      <c r="F274" s="116">
        <v>-3.15</v>
      </c>
      <c r="H274" s="16"/>
    </row>
    <row r="275" spans="2:8" s="1" customFormat="1" ht="16.7" customHeight="1">
      <c r="B275" s="16"/>
      <c r="C275" s="115" t="s">
        <v>0</v>
      </c>
      <c r="D275" s="115" t="s">
        <v>661</v>
      </c>
      <c r="E275" s="6" t="s">
        <v>0</v>
      </c>
      <c r="F275" s="116">
        <v>0</v>
      </c>
      <c r="H275" s="16"/>
    </row>
    <row r="276" spans="2:8" s="1" customFormat="1" ht="16.7" customHeight="1">
      <c r="B276" s="16"/>
      <c r="C276" s="115" t="s">
        <v>0</v>
      </c>
      <c r="D276" s="115" t="s">
        <v>1029</v>
      </c>
      <c r="E276" s="6" t="s">
        <v>0</v>
      </c>
      <c r="F276" s="116">
        <v>19.3</v>
      </c>
      <c r="H276" s="16"/>
    </row>
    <row r="277" spans="2:8" s="1" customFormat="1" ht="16.7" customHeight="1">
      <c r="B277" s="16"/>
      <c r="C277" s="115" t="s">
        <v>0</v>
      </c>
      <c r="D277" s="115" t="s">
        <v>987</v>
      </c>
      <c r="E277" s="6" t="s">
        <v>0</v>
      </c>
      <c r="F277" s="116">
        <v>-1.6</v>
      </c>
      <c r="H277" s="16"/>
    </row>
    <row r="278" spans="2:8" s="1" customFormat="1" ht="16.7" customHeight="1">
      <c r="B278" s="16"/>
      <c r="C278" s="115" t="s">
        <v>0</v>
      </c>
      <c r="D278" s="115" t="s">
        <v>934</v>
      </c>
      <c r="E278" s="6" t="s">
        <v>0</v>
      </c>
      <c r="F278" s="116">
        <v>-1.3129999999999999</v>
      </c>
      <c r="H278" s="16"/>
    </row>
    <row r="279" spans="2:8" s="1" customFormat="1" ht="16.7" customHeight="1">
      <c r="B279" s="16"/>
      <c r="C279" s="115" t="s">
        <v>0</v>
      </c>
      <c r="D279" s="115" t="s">
        <v>663</v>
      </c>
      <c r="E279" s="6" t="s">
        <v>0</v>
      </c>
      <c r="F279" s="116">
        <v>0</v>
      </c>
      <c r="H279" s="16"/>
    </row>
    <row r="280" spans="2:8" s="1" customFormat="1" ht="16.7" customHeight="1">
      <c r="B280" s="16"/>
      <c r="C280" s="115" t="s">
        <v>0</v>
      </c>
      <c r="D280" s="115" t="s">
        <v>463</v>
      </c>
      <c r="E280" s="6" t="s">
        <v>0</v>
      </c>
      <c r="F280" s="116">
        <v>0</v>
      </c>
      <c r="H280" s="16"/>
    </row>
    <row r="281" spans="2:8" s="1" customFormat="1" ht="16.7" customHeight="1">
      <c r="B281" s="16"/>
      <c r="C281" s="115" t="s">
        <v>0</v>
      </c>
      <c r="D281" s="115" t="s">
        <v>1030</v>
      </c>
      <c r="E281" s="6" t="s">
        <v>0</v>
      </c>
      <c r="F281" s="116">
        <v>50.72</v>
      </c>
      <c r="H281" s="16"/>
    </row>
    <row r="282" spans="2:8" s="1" customFormat="1" ht="16.7" customHeight="1">
      <c r="B282" s="16"/>
      <c r="C282" s="115" t="s">
        <v>0</v>
      </c>
      <c r="D282" s="115" t="s">
        <v>925</v>
      </c>
      <c r="E282" s="6" t="s">
        <v>0</v>
      </c>
      <c r="F282" s="116">
        <v>-1</v>
      </c>
      <c r="H282" s="16"/>
    </row>
    <row r="283" spans="2:8" s="1" customFormat="1" ht="16.7" customHeight="1">
      <c r="B283" s="16"/>
      <c r="C283" s="115" t="s">
        <v>0</v>
      </c>
      <c r="D283" s="115" t="s">
        <v>924</v>
      </c>
      <c r="E283" s="6" t="s">
        <v>0</v>
      </c>
      <c r="F283" s="116">
        <v>-2.625</v>
      </c>
      <c r="H283" s="16"/>
    </row>
    <row r="284" spans="2:8" s="1" customFormat="1" ht="16.7" customHeight="1">
      <c r="B284" s="16"/>
      <c r="C284" s="115" t="s">
        <v>0</v>
      </c>
      <c r="D284" s="115" t="s">
        <v>927</v>
      </c>
      <c r="E284" s="6" t="s">
        <v>0</v>
      </c>
      <c r="F284" s="116">
        <v>-1.8</v>
      </c>
      <c r="H284" s="16"/>
    </row>
    <row r="285" spans="2:8" s="1" customFormat="1" ht="16.7" customHeight="1">
      <c r="B285" s="16"/>
      <c r="C285" s="115" t="s">
        <v>0</v>
      </c>
      <c r="D285" s="115" t="s">
        <v>1031</v>
      </c>
      <c r="E285" s="6" t="s">
        <v>0</v>
      </c>
      <c r="F285" s="116">
        <v>-2.8039999999999998</v>
      </c>
      <c r="H285" s="16"/>
    </row>
    <row r="286" spans="2:8" s="1" customFormat="1" ht="16.7" customHeight="1">
      <c r="B286" s="16"/>
      <c r="C286" s="115" t="s">
        <v>0</v>
      </c>
      <c r="D286" s="115" t="s">
        <v>665</v>
      </c>
      <c r="E286" s="6" t="s">
        <v>0</v>
      </c>
      <c r="F286" s="116">
        <v>0</v>
      </c>
      <c r="H286" s="16"/>
    </row>
    <row r="287" spans="2:8" s="1" customFormat="1" ht="16.7" customHeight="1">
      <c r="B287" s="16"/>
      <c r="C287" s="115" t="s">
        <v>0</v>
      </c>
      <c r="D287" s="115" t="s">
        <v>405</v>
      </c>
      <c r="E287" s="6" t="s">
        <v>0</v>
      </c>
      <c r="F287" s="116">
        <v>0</v>
      </c>
      <c r="H287" s="16"/>
    </row>
    <row r="288" spans="2:8" s="1" customFormat="1" ht="16.7" customHeight="1">
      <c r="B288" s="16"/>
      <c r="C288" s="115" t="s">
        <v>0</v>
      </c>
      <c r="D288" s="115" t="s">
        <v>1032</v>
      </c>
      <c r="E288" s="6" t="s">
        <v>0</v>
      </c>
      <c r="F288" s="116">
        <v>29.08</v>
      </c>
      <c r="H288" s="16"/>
    </row>
    <row r="289" spans="2:8" s="1" customFormat="1" ht="16.7" customHeight="1">
      <c r="B289" s="16"/>
      <c r="C289" s="115" t="s">
        <v>0</v>
      </c>
      <c r="D289" s="115" t="s">
        <v>988</v>
      </c>
      <c r="E289" s="6" t="s">
        <v>0</v>
      </c>
      <c r="F289" s="116">
        <v>-2</v>
      </c>
      <c r="H289" s="16"/>
    </row>
    <row r="290" spans="2:8" s="1" customFormat="1" ht="16.7" customHeight="1">
      <c r="B290" s="16"/>
      <c r="C290" s="115" t="s">
        <v>0</v>
      </c>
      <c r="D290" s="115" t="s">
        <v>987</v>
      </c>
      <c r="E290" s="6" t="s">
        <v>0</v>
      </c>
      <c r="F290" s="116">
        <v>-1.6</v>
      </c>
      <c r="H290" s="16"/>
    </row>
    <row r="291" spans="2:8" s="1" customFormat="1" ht="16.7" customHeight="1">
      <c r="B291" s="16"/>
      <c r="C291" s="115" t="s">
        <v>0</v>
      </c>
      <c r="D291" s="115" t="s">
        <v>934</v>
      </c>
      <c r="E291" s="6" t="s">
        <v>0</v>
      </c>
      <c r="F291" s="116">
        <v>-1.3129999999999999</v>
      </c>
      <c r="H291" s="16"/>
    </row>
    <row r="292" spans="2:8" s="1" customFormat="1" ht="16.7" customHeight="1">
      <c r="B292" s="16"/>
      <c r="C292" s="115" t="s">
        <v>0</v>
      </c>
      <c r="D292" s="115" t="s">
        <v>407</v>
      </c>
      <c r="E292" s="6" t="s">
        <v>0</v>
      </c>
      <c r="F292" s="116">
        <v>0</v>
      </c>
      <c r="H292" s="16"/>
    </row>
    <row r="293" spans="2:8" s="1" customFormat="1" ht="16.7" customHeight="1">
      <c r="B293" s="16"/>
      <c r="C293" s="115" t="s">
        <v>0</v>
      </c>
      <c r="D293" s="115" t="s">
        <v>1033</v>
      </c>
      <c r="E293" s="6" t="s">
        <v>0</v>
      </c>
      <c r="F293" s="116">
        <v>27.64</v>
      </c>
      <c r="H293" s="16"/>
    </row>
    <row r="294" spans="2:8" s="1" customFormat="1" ht="16.7" customHeight="1">
      <c r="B294" s="16"/>
      <c r="C294" s="115" t="s">
        <v>0</v>
      </c>
      <c r="D294" s="115" t="s">
        <v>1034</v>
      </c>
      <c r="E294" s="6" t="s">
        <v>0</v>
      </c>
      <c r="F294" s="116">
        <v>-0.498</v>
      </c>
      <c r="H294" s="16"/>
    </row>
    <row r="295" spans="2:8" s="1" customFormat="1" ht="16.7" customHeight="1">
      <c r="B295" s="16"/>
      <c r="C295" s="115" t="s">
        <v>0</v>
      </c>
      <c r="D295" s="115" t="s">
        <v>1035</v>
      </c>
      <c r="E295" s="6" t="s">
        <v>0</v>
      </c>
      <c r="F295" s="116">
        <v>-1.28</v>
      </c>
      <c r="H295" s="16"/>
    </row>
    <row r="296" spans="2:8" s="1" customFormat="1" ht="16.7" customHeight="1">
      <c r="B296" s="16"/>
      <c r="C296" s="115" t="s">
        <v>0</v>
      </c>
      <c r="D296" s="115" t="s">
        <v>988</v>
      </c>
      <c r="E296" s="6" t="s">
        <v>0</v>
      </c>
      <c r="F296" s="116">
        <v>-2</v>
      </c>
      <c r="H296" s="16"/>
    </row>
    <row r="297" spans="2:8" s="1" customFormat="1" ht="16.7" customHeight="1">
      <c r="B297" s="16"/>
      <c r="C297" s="115" t="s">
        <v>0</v>
      </c>
      <c r="D297" s="115" t="s">
        <v>669</v>
      </c>
      <c r="E297" s="6" t="s">
        <v>0</v>
      </c>
      <c r="F297" s="116">
        <v>0</v>
      </c>
      <c r="H297" s="16"/>
    </row>
    <row r="298" spans="2:8" s="1" customFormat="1" ht="16.7" customHeight="1">
      <c r="B298" s="16"/>
      <c r="C298" s="115" t="s">
        <v>0</v>
      </c>
      <c r="D298" s="115" t="s">
        <v>1036</v>
      </c>
      <c r="E298" s="6" t="s">
        <v>0</v>
      </c>
      <c r="F298" s="116">
        <v>20.059999999999999</v>
      </c>
      <c r="H298" s="16"/>
    </row>
    <row r="299" spans="2:8" s="1" customFormat="1" ht="16.7" customHeight="1">
      <c r="B299" s="16"/>
      <c r="C299" s="115" t="s">
        <v>0</v>
      </c>
      <c r="D299" s="115" t="s">
        <v>671</v>
      </c>
      <c r="E299" s="6" t="s">
        <v>0</v>
      </c>
      <c r="F299" s="116">
        <v>0</v>
      </c>
      <c r="H299" s="16"/>
    </row>
    <row r="300" spans="2:8" s="1" customFormat="1" ht="16.7" customHeight="1">
      <c r="B300" s="16"/>
      <c r="C300" s="115" t="s">
        <v>0</v>
      </c>
      <c r="D300" s="115" t="s">
        <v>611</v>
      </c>
      <c r="E300" s="6" t="s">
        <v>0</v>
      </c>
      <c r="F300" s="116">
        <v>0</v>
      </c>
      <c r="H300" s="16"/>
    </row>
    <row r="301" spans="2:8" s="1" customFormat="1" ht="16.7" customHeight="1">
      <c r="B301" s="16"/>
      <c r="C301" s="115" t="s">
        <v>0</v>
      </c>
      <c r="D301" s="115" t="s">
        <v>672</v>
      </c>
      <c r="E301" s="6" t="s">
        <v>0</v>
      </c>
      <c r="F301" s="116">
        <v>0</v>
      </c>
      <c r="H301" s="16"/>
    </row>
    <row r="302" spans="2:8" s="1" customFormat="1" ht="16.7" customHeight="1">
      <c r="B302" s="16"/>
      <c r="C302" s="115" t="s">
        <v>0</v>
      </c>
      <c r="D302" s="115" t="s">
        <v>1037</v>
      </c>
      <c r="E302" s="6" t="s">
        <v>0</v>
      </c>
      <c r="F302" s="116">
        <v>74.319999999999993</v>
      </c>
      <c r="H302" s="16"/>
    </row>
    <row r="303" spans="2:8" s="1" customFormat="1" ht="16.7" customHeight="1">
      <c r="B303" s="16"/>
      <c r="C303" s="115" t="s">
        <v>0</v>
      </c>
      <c r="D303" s="115" t="s">
        <v>1038</v>
      </c>
      <c r="E303" s="6" t="s">
        <v>0</v>
      </c>
      <c r="F303" s="116">
        <v>-2.6</v>
      </c>
      <c r="H303" s="16"/>
    </row>
    <row r="304" spans="2:8" s="1" customFormat="1" ht="16.7" customHeight="1">
      <c r="B304" s="16"/>
      <c r="C304" s="115" t="s">
        <v>0</v>
      </c>
      <c r="D304" s="115" t="s">
        <v>1039</v>
      </c>
      <c r="E304" s="6" t="s">
        <v>0</v>
      </c>
      <c r="F304" s="116">
        <v>-2.52</v>
      </c>
      <c r="H304" s="16"/>
    </row>
    <row r="305" spans="2:8" s="1" customFormat="1" ht="16.7" customHeight="1">
      <c r="B305" s="16"/>
      <c r="C305" s="115" t="s">
        <v>0</v>
      </c>
      <c r="D305" s="115" t="s">
        <v>988</v>
      </c>
      <c r="E305" s="6" t="s">
        <v>0</v>
      </c>
      <c r="F305" s="116">
        <v>-2</v>
      </c>
      <c r="H305" s="16"/>
    </row>
    <row r="306" spans="2:8" s="1" customFormat="1" ht="16.7" customHeight="1">
      <c r="B306" s="16"/>
      <c r="C306" s="115" t="s">
        <v>71</v>
      </c>
      <c r="D306" s="115" t="s">
        <v>171</v>
      </c>
      <c r="E306" s="6" t="s">
        <v>0</v>
      </c>
      <c r="F306" s="116">
        <v>2099.5070000000001</v>
      </c>
      <c r="H306" s="16"/>
    </row>
    <row r="307" spans="2:8" s="1" customFormat="1" ht="16.7" customHeight="1">
      <c r="B307" s="16"/>
      <c r="C307" s="117" t="s">
        <v>1519</v>
      </c>
      <c r="H307" s="16"/>
    </row>
    <row r="308" spans="2:8" s="1" customFormat="1" ht="22.5">
      <c r="B308" s="16"/>
      <c r="C308" s="115" t="s">
        <v>899</v>
      </c>
      <c r="D308" s="115" t="s">
        <v>900</v>
      </c>
      <c r="E308" s="6" t="s">
        <v>141</v>
      </c>
      <c r="F308" s="116">
        <v>2099.5070000000001</v>
      </c>
      <c r="H308" s="16"/>
    </row>
    <row r="309" spans="2:8" s="1" customFormat="1" ht="16.7" customHeight="1">
      <c r="B309" s="16"/>
      <c r="C309" s="115" t="s">
        <v>471</v>
      </c>
      <c r="D309" s="115" t="s">
        <v>472</v>
      </c>
      <c r="E309" s="6" t="s">
        <v>141</v>
      </c>
      <c r="F309" s="116">
        <v>7336.49</v>
      </c>
      <c r="H309" s="16"/>
    </row>
    <row r="310" spans="2:8" s="1" customFormat="1" ht="22.5">
      <c r="B310" s="16"/>
      <c r="C310" s="115" t="s">
        <v>494</v>
      </c>
      <c r="D310" s="115" t="s">
        <v>495</v>
      </c>
      <c r="E310" s="6" t="s">
        <v>141</v>
      </c>
      <c r="F310" s="116">
        <v>4442.5469999999996</v>
      </c>
      <c r="H310" s="16"/>
    </row>
    <row r="311" spans="2:8" s="1" customFormat="1" ht="22.5">
      <c r="B311" s="16"/>
      <c r="C311" s="115" t="s">
        <v>895</v>
      </c>
      <c r="D311" s="115" t="s">
        <v>896</v>
      </c>
      <c r="E311" s="6" t="s">
        <v>141</v>
      </c>
      <c r="F311" s="116">
        <v>2099.5070000000001</v>
      </c>
      <c r="H311" s="16"/>
    </row>
    <row r="312" spans="2:8" s="1" customFormat="1" ht="22.5">
      <c r="B312" s="16"/>
      <c r="C312" s="115" t="s">
        <v>897</v>
      </c>
      <c r="D312" s="115" t="s">
        <v>898</v>
      </c>
      <c r="E312" s="6" t="s">
        <v>141</v>
      </c>
      <c r="F312" s="116">
        <v>2099.5070000000001</v>
      </c>
      <c r="H312" s="16"/>
    </row>
    <row r="313" spans="2:8" s="1" customFormat="1" ht="22.5">
      <c r="B313" s="16"/>
      <c r="C313" s="115" t="s">
        <v>1040</v>
      </c>
      <c r="D313" s="115" t="s">
        <v>1041</v>
      </c>
      <c r="E313" s="6" t="s">
        <v>141</v>
      </c>
      <c r="F313" s="116">
        <v>2099.5070000000001</v>
      </c>
      <c r="H313" s="16"/>
    </row>
    <row r="314" spans="2:8" s="1" customFormat="1" ht="16.7" customHeight="1">
      <c r="B314" s="16"/>
      <c r="C314" s="115" t="s">
        <v>1368</v>
      </c>
      <c r="D314" s="115" t="s">
        <v>1369</v>
      </c>
      <c r="E314" s="6" t="s">
        <v>141</v>
      </c>
      <c r="F314" s="116">
        <v>7192.59</v>
      </c>
      <c r="H314" s="16"/>
    </row>
    <row r="315" spans="2:8" s="1" customFormat="1" ht="16.7" customHeight="1">
      <c r="B315" s="16"/>
      <c r="C315" s="111" t="s">
        <v>72</v>
      </c>
      <c r="D315" s="112" t="s">
        <v>0</v>
      </c>
      <c r="E315" s="113" t="s">
        <v>0</v>
      </c>
      <c r="F315" s="114">
        <v>2343.04</v>
      </c>
      <c r="H315" s="16"/>
    </row>
    <row r="316" spans="2:8" s="1" customFormat="1" ht="16.7" customHeight="1">
      <c r="B316" s="16"/>
      <c r="C316" s="115" t="s">
        <v>0</v>
      </c>
      <c r="D316" s="115" t="s">
        <v>496</v>
      </c>
      <c r="E316" s="6" t="s">
        <v>0</v>
      </c>
      <c r="F316" s="116">
        <v>0</v>
      </c>
      <c r="H316" s="16"/>
    </row>
    <row r="317" spans="2:8" s="1" customFormat="1" ht="16.7" customHeight="1">
      <c r="B317" s="16"/>
      <c r="C317" s="115" t="s">
        <v>0</v>
      </c>
      <c r="D317" s="115" t="s">
        <v>497</v>
      </c>
      <c r="E317" s="6" t="s">
        <v>0</v>
      </c>
      <c r="F317" s="116">
        <v>0</v>
      </c>
      <c r="H317" s="16"/>
    </row>
    <row r="318" spans="2:8" s="1" customFormat="1" ht="16.7" customHeight="1">
      <c r="B318" s="16"/>
      <c r="C318" s="115" t="s">
        <v>0</v>
      </c>
      <c r="D318" s="115" t="s">
        <v>498</v>
      </c>
      <c r="E318" s="6" t="s">
        <v>0</v>
      </c>
      <c r="F318" s="116">
        <v>42.533999999999999</v>
      </c>
      <c r="H318" s="16"/>
    </row>
    <row r="319" spans="2:8" s="1" customFormat="1" ht="16.7" customHeight="1">
      <c r="B319" s="16"/>
      <c r="C319" s="115" t="s">
        <v>0</v>
      </c>
      <c r="D319" s="115" t="s">
        <v>499</v>
      </c>
      <c r="E319" s="6" t="s">
        <v>0</v>
      </c>
      <c r="F319" s="116">
        <v>0</v>
      </c>
      <c r="H319" s="16"/>
    </row>
    <row r="320" spans="2:8" s="1" customFormat="1" ht="16.7" customHeight="1">
      <c r="B320" s="16"/>
      <c r="C320" s="115" t="s">
        <v>0</v>
      </c>
      <c r="D320" s="115" t="s">
        <v>500</v>
      </c>
      <c r="E320" s="6" t="s">
        <v>0</v>
      </c>
      <c r="F320" s="116">
        <v>53.64</v>
      </c>
      <c r="H320" s="16"/>
    </row>
    <row r="321" spans="2:8" s="1" customFormat="1" ht="16.7" customHeight="1">
      <c r="B321" s="16"/>
      <c r="C321" s="115" t="s">
        <v>0</v>
      </c>
      <c r="D321" s="115" t="s">
        <v>501</v>
      </c>
      <c r="E321" s="6" t="s">
        <v>0</v>
      </c>
      <c r="F321" s="116">
        <v>0</v>
      </c>
      <c r="H321" s="16"/>
    </row>
    <row r="322" spans="2:8" s="1" customFormat="1" ht="16.7" customHeight="1">
      <c r="B322" s="16"/>
      <c r="C322" s="115" t="s">
        <v>0</v>
      </c>
      <c r="D322" s="115" t="s">
        <v>502</v>
      </c>
      <c r="E322" s="6" t="s">
        <v>0</v>
      </c>
      <c r="F322" s="116">
        <v>5.343</v>
      </c>
      <c r="H322" s="16"/>
    </row>
    <row r="323" spans="2:8" s="1" customFormat="1" ht="16.7" customHeight="1">
      <c r="B323" s="16"/>
      <c r="C323" s="115" t="s">
        <v>0</v>
      </c>
      <c r="D323" s="115" t="s">
        <v>503</v>
      </c>
      <c r="E323" s="6" t="s">
        <v>0</v>
      </c>
      <c r="F323" s="116">
        <v>-0.438</v>
      </c>
      <c r="H323" s="16"/>
    </row>
    <row r="324" spans="2:8" s="1" customFormat="1" ht="16.7" customHeight="1">
      <c r="B324" s="16"/>
      <c r="C324" s="115" t="s">
        <v>0</v>
      </c>
      <c r="D324" s="115" t="s">
        <v>370</v>
      </c>
      <c r="E324" s="6" t="s">
        <v>0</v>
      </c>
      <c r="F324" s="116">
        <v>0</v>
      </c>
      <c r="H324" s="16"/>
    </row>
    <row r="325" spans="2:8" s="1" customFormat="1" ht="16.7" customHeight="1">
      <c r="B325" s="16"/>
      <c r="C325" s="115" t="s">
        <v>0</v>
      </c>
      <c r="D325" s="115" t="s">
        <v>504</v>
      </c>
      <c r="E325" s="6" t="s">
        <v>0</v>
      </c>
      <c r="F325" s="116">
        <v>38.018000000000001</v>
      </c>
      <c r="H325" s="16"/>
    </row>
    <row r="326" spans="2:8" s="1" customFormat="1" ht="16.7" customHeight="1">
      <c r="B326" s="16"/>
      <c r="C326" s="115" t="s">
        <v>0</v>
      </c>
      <c r="D326" s="115" t="s">
        <v>505</v>
      </c>
      <c r="E326" s="6" t="s">
        <v>0</v>
      </c>
      <c r="F326" s="116">
        <v>-0.42099999999999999</v>
      </c>
      <c r="H326" s="16"/>
    </row>
    <row r="327" spans="2:8" s="1" customFormat="1" ht="16.7" customHeight="1">
      <c r="B327" s="16"/>
      <c r="C327" s="115" t="s">
        <v>0</v>
      </c>
      <c r="D327" s="115" t="s">
        <v>506</v>
      </c>
      <c r="E327" s="6" t="s">
        <v>0</v>
      </c>
      <c r="F327" s="116">
        <v>0</v>
      </c>
      <c r="H327" s="16"/>
    </row>
    <row r="328" spans="2:8" s="1" customFormat="1" ht="16.7" customHeight="1">
      <c r="B328" s="16"/>
      <c r="C328" s="115" t="s">
        <v>0</v>
      </c>
      <c r="D328" s="115" t="s">
        <v>507</v>
      </c>
      <c r="E328" s="6" t="s">
        <v>0</v>
      </c>
      <c r="F328" s="116">
        <v>0</v>
      </c>
      <c r="H328" s="16"/>
    </row>
    <row r="329" spans="2:8" s="1" customFormat="1" ht="16.7" customHeight="1">
      <c r="B329" s="16"/>
      <c r="C329" s="115" t="s">
        <v>0</v>
      </c>
      <c r="D329" s="115" t="s">
        <v>508</v>
      </c>
      <c r="E329" s="6" t="s">
        <v>0</v>
      </c>
      <c r="F329" s="116">
        <v>10.028</v>
      </c>
      <c r="H329" s="16"/>
    </row>
    <row r="330" spans="2:8" s="1" customFormat="1" ht="16.7" customHeight="1">
      <c r="B330" s="16"/>
      <c r="C330" s="115" t="s">
        <v>0</v>
      </c>
      <c r="D330" s="115" t="s">
        <v>509</v>
      </c>
      <c r="E330" s="6" t="s">
        <v>0</v>
      </c>
      <c r="F330" s="116">
        <v>0</v>
      </c>
      <c r="H330" s="16"/>
    </row>
    <row r="331" spans="2:8" s="1" customFormat="1" ht="16.7" customHeight="1">
      <c r="B331" s="16"/>
      <c r="C331" s="115" t="s">
        <v>0</v>
      </c>
      <c r="D331" s="115" t="s">
        <v>510</v>
      </c>
      <c r="E331" s="6" t="s">
        <v>0</v>
      </c>
      <c r="F331" s="116">
        <v>180.196</v>
      </c>
      <c r="H331" s="16"/>
    </row>
    <row r="332" spans="2:8" s="1" customFormat="1" ht="16.7" customHeight="1">
      <c r="B332" s="16"/>
      <c r="C332" s="115" t="s">
        <v>0</v>
      </c>
      <c r="D332" s="115" t="s">
        <v>511</v>
      </c>
      <c r="E332" s="6" t="s">
        <v>0</v>
      </c>
      <c r="F332" s="116">
        <v>-38.94</v>
      </c>
      <c r="H332" s="16"/>
    </row>
    <row r="333" spans="2:8" s="1" customFormat="1" ht="16.7" customHeight="1">
      <c r="B333" s="16"/>
      <c r="C333" s="115" t="s">
        <v>0</v>
      </c>
      <c r="D333" s="115" t="s">
        <v>512</v>
      </c>
      <c r="E333" s="6" t="s">
        <v>0</v>
      </c>
      <c r="F333" s="116">
        <v>-4.8680000000000003</v>
      </c>
      <c r="H333" s="16"/>
    </row>
    <row r="334" spans="2:8" s="1" customFormat="1" ht="16.7" customHeight="1">
      <c r="B334" s="16"/>
      <c r="C334" s="115" t="s">
        <v>0</v>
      </c>
      <c r="D334" s="115" t="s">
        <v>513</v>
      </c>
      <c r="E334" s="6" t="s">
        <v>0</v>
      </c>
      <c r="F334" s="116">
        <v>-0.65200000000000002</v>
      </c>
      <c r="H334" s="16"/>
    </row>
    <row r="335" spans="2:8" s="1" customFormat="1" ht="16.7" customHeight="1">
      <c r="B335" s="16"/>
      <c r="C335" s="115" t="s">
        <v>0</v>
      </c>
      <c r="D335" s="115" t="s">
        <v>514</v>
      </c>
      <c r="E335" s="6" t="s">
        <v>0</v>
      </c>
      <c r="F335" s="116">
        <v>-0.67200000000000004</v>
      </c>
      <c r="H335" s="16"/>
    </row>
    <row r="336" spans="2:8" s="1" customFormat="1" ht="16.7" customHeight="1">
      <c r="B336" s="16"/>
      <c r="C336" s="115" t="s">
        <v>0</v>
      </c>
      <c r="D336" s="115" t="s">
        <v>515</v>
      </c>
      <c r="E336" s="6" t="s">
        <v>0</v>
      </c>
      <c r="F336" s="116">
        <v>-0.626</v>
      </c>
      <c r="H336" s="16"/>
    </row>
    <row r="337" spans="2:8" s="1" customFormat="1" ht="16.7" customHeight="1">
      <c r="B337" s="16"/>
      <c r="C337" s="115" t="s">
        <v>0</v>
      </c>
      <c r="D337" s="115" t="s">
        <v>516</v>
      </c>
      <c r="E337" s="6" t="s">
        <v>0</v>
      </c>
      <c r="F337" s="116">
        <v>-0.251</v>
      </c>
      <c r="H337" s="16"/>
    </row>
    <row r="338" spans="2:8" s="1" customFormat="1" ht="16.7" customHeight="1">
      <c r="B338" s="16"/>
      <c r="C338" s="115" t="s">
        <v>0</v>
      </c>
      <c r="D338" s="115" t="s">
        <v>517</v>
      </c>
      <c r="E338" s="6" t="s">
        <v>0</v>
      </c>
      <c r="F338" s="116">
        <v>-0.751</v>
      </c>
      <c r="H338" s="16"/>
    </row>
    <row r="339" spans="2:8" s="1" customFormat="1" ht="16.7" customHeight="1">
      <c r="B339" s="16"/>
      <c r="C339" s="115" t="s">
        <v>0</v>
      </c>
      <c r="D339" s="115" t="s">
        <v>518</v>
      </c>
      <c r="E339" s="6" t="s">
        <v>0</v>
      </c>
      <c r="F339" s="116">
        <v>-0.78700000000000003</v>
      </c>
      <c r="H339" s="16"/>
    </row>
    <row r="340" spans="2:8" s="1" customFormat="1" ht="16.7" customHeight="1">
      <c r="B340" s="16"/>
      <c r="C340" s="115" t="s">
        <v>0</v>
      </c>
      <c r="D340" s="115" t="s">
        <v>515</v>
      </c>
      <c r="E340" s="6" t="s">
        <v>0</v>
      </c>
      <c r="F340" s="116">
        <v>-0.626</v>
      </c>
      <c r="H340" s="16"/>
    </row>
    <row r="341" spans="2:8" s="1" customFormat="1" ht="16.7" customHeight="1">
      <c r="B341" s="16"/>
      <c r="C341" s="115" t="s">
        <v>0</v>
      </c>
      <c r="D341" s="115" t="s">
        <v>369</v>
      </c>
      <c r="E341" s="6" t="s">
        <v>0</v>
      </c>
      <c r="F341" s="116">
        <v>0</v>
      </c>
      <c r="H341" s="16"/>
    </row>
    <row r="342" spans="2:8" s="1" customFormat="1" ht="16.7" customHeight="1">
      <c r="B342" s="16"/>
      <c r="C342" s="115" t="s">
        <v>0</v>
      </c>
      <c r="D342" s="115" t="s">
        <v>519</v>
      </c>
      <c r="E342" s="6" t="s">
        <v>0</v>
      </c>
      <c r="F342" s="116">
        <v>57.069000000000003</v>
      </c>
      <c r="H342" s="16"/>
    </row>
    <row r="343" spans="2:8" s="1" customFormat="1" ht="16.7" customHeight="1">
      <c r="B343" s="16"/>
      <c r="C343" s="115" t="s">
        <v>0</v>
      </c>
      <c r="D343" s="115" t="s">
        <v>520</v>
      </c>
      <c r="E343" s="6" t="s">
        <v>0</v>
      </c>
      <c r="F343" s="116">
        <v>-0.625</v>
      </c>
      <c r="H343" s="16"/>
    </row>
    <row r="344" spans="2:8" s="1" customFormat="1" ht="16.7" customHeight="1">
      <c r="B344" s="16"/>
      <c r="C344" s="115" t="s">
        <v>0</v>
      </c>
      <c r="D344" s="115" t="s">
        <v>521</v>
      </c>
      <c r="E344" s="6" t="s">
        <v>0</v>
      </c>
      <c r="F344" s="116">
        <v>-0.625</v>
      </c>
      <c r="H344" s="16"/>
    </row>
    <row r="345" spans="2:8" s="1" customFormat="1" ht="16.7" customHeight="1">
      <c r="B345" s="16"/>
      <c r="C345" s="115" t="s">
        <v>0</v>
      </c>
      <c r="D345" s="115" t="s">
        <v>522</v>
      </c>
      <c r="E345" s="6" t="s">
        <v>0</v>
      </c>
      <c r="F345" s="116">
        <v>0</v>
      </c>
      <c r="H345" s="16"/>
    </row>
    <row r="346" spans="2:8" s="1" customFormat="1" ht="16.7" customHeight="1">
      <c r="B346" s="16"/>
      <c r="C346" s="115" t="s">
        <v>0</v>
      </c>
      <c r="D346" s="115" t="s">
        <v>523</v>
      </c>
      <c r="E346" s="6" t="s">
        <v>0</v>
      </c>
      <c r="F346" s="116">
        <v>57.087000000000003</v>
      </c>
      <c r="H346" s="16"/>
    </row>
    <row r="347" spans="2:8" s="1" customFormat="1" ht="16.7" customHeight="1">
      <c r="B347" s="16"/>
      <c r="C347" s="115" t="s">
        <v>0</v>
      </c>
      <c r="D347" s="115" t="s">
        <v>524</v>
      </c>
      <c r="E347" s="6" t="s">
        <v>0</v>
      </c>
      <c r="F347" s="116">
        <v>-0.65100000000000002</v>
      </c>
      <c r="H347" s="16"/>
    </row>
    <row r="348" spans="2:8" s="1" customFormat="1" ht="16.7" customHeight="1">
      <c r="B348" s="16"/>
      <c r="C348" s="115" t="s">
        <v>0</v>
      </c>
      <c r="D348" s="115" t="s">
        <v>513</v>
      </c>
      <c r="E348" s="6" t="s">
        <v>0</v>
      </c>
      <c r="F348" s="116">
        <v>-0.65200000000000002</v>
      </c>
      <c r="H348" s="16"/>
    </row>
    <row r="349" spans="2:8" s="1" customFormat="1" ht="16.7" customHeight="1">
      <c r="B349" s="16"/>
      <c r="C349" s="115" t="s">
        <v>0</v>
      </c>
      <c r="D349" s="115" t="s">
        <v>525</v>
      </c>
      <c r="E349" s="6" t="s">
        <v>0</v>
      </c>
      <c r="F349" s="116">
        <v>-7.52</v>
      </c>
      <c r="H349" s="16"/>
    </row>
    <row r="350" spans="2:8" s="1" customFormat="1" ht="16.7" customHeight="1">
      <c r="B350" s="16"/>
      <c r="C350" s="115" t="s">
        <v>0</v>
      </c>
      <c r="D350" s="115" t="s">
        <v>526</v>
      </c>
      <c r="E350" s="6" t="s">
        <v>0</v>
      </c>
      <c r="F350" s="116">
        <v>0</v>
      </c>
      <c r="H350" s="16"/>
    </row>
    <row r="351" spans="2:8" s="1" customFormat="1" ht="16.7" customHeight="1">
      <c r="B351" s="16"/>
      <c r="C351" s="115" t="s">
        <v>0</v>
      </c>
      <c r="D351" s="115" t="s">
        <v>527</v>
      </c>
      <c r="E351" s="6" t="s">
        <v>0</v>
      </c>
      <c r="F351" s="116">
        <v>28.401</v>
      </c>
      <c r="H351" s="16"/>
    </row>
    <row r="352" spans="2:8" s="1" customFormat="1" ht="16.7" customHeight="1">
      <c r="B352" s="16"/>
      <c r="C352" s="115" t="s">
        <v>0</v>
      </c>
      <c r="D352" s="115" t="s">
        <v>528</v>
      </c>
      <c r="E352" s="6" t="s">
        <v>0</v>
      </c>
      <c r="F352" s="116">
        <v>-0.313</v>
      </c>
      <c r="H352" s="16"/>
    </row>
    <row r="353" spans="2:8" s="1" customFormat="1" ht="16.7" customHeight="1">
      <c r="B353" s="16"/>
      <c r="C353" s="115" t="s">
        <v>0</v>
      </c>
      <c r="D353" s="115" t="s">
        <v>529</v>
      </c>
      <c r="E353" s="6" t="s">
        <v>0</v>
      </c>
      <c r="F353" s="116">
        <v>0</v>
      </c>
      <c r="H353" s="16"/>
    </row>
    <row r="354" spans="2:8" s="1" customFormat="1" ht="16.7" customHeight="1">
      <c r="B354" s="16"/>
      <c r="C354" s="115" t="s">
        <v>0</v>
      </c>
      <c r="D354" s="115" t="s">
        <v>530</v>
      </c>
      <c r="E354" s="6" t="s">
        <v>0</v>
      </c>
      <c r="F354" s="116">
        <v>29.324999999999999</v>
      </c>
      <c r="H354" s="16"/>
    </row>
    <row r="355" spans="2:8" s="1" customFormat="1" ht="16.7" customHeight="1">
      <c r="B355" s="16"/>
      <c r="C355" s="115" t="s">
        <v>0</v>
      </c>
      <c r="D355" s="115" t="s">
        <v>528</v>
      </c>
      <c r="E355" s="6" t="s">
        <v>0</v>
      </c>
      <c r="F355" s="116">
        <v>-0.313</v>
      </c>
      <c r="H355" s="16"/>
    </row>
    <row r="356" spans="2:8" s="1" customFormat="1" ht="16.7" customHeight="1">
      <c r="B356" s="16"/>
      <c r="C356" s="115" t="s">
        <v>0</v>
      </c>
      <c r="D356" s="115" t="s">
        <v>489</v>
      </c>
      <c r="E356" s="6" t="s">
        <v>0</v>
      </c>
      <c r="F356" s="116">
        <v>0</v>
      </c>
      <c r="H356" s="16"/>
    </row>
    <row r="357" spans="2:8" s="1" customFormat="1" ht="16.7" customHeight="1">
      <c r="B357" s="16"/>
      <c r="C357" s="115" t="s">
        <v>0</v>
      </c>
      <c r="D357" s="115" t="s">
        <v>531</v>
      </c>
      <c r="E357" s="6" t="s">
        <v>0</v>
      </c>
      <c r="F357" s="116">
        <v>21.24</v>
      </c>
      <c r="H357" s="16"/>
    </row>
    <row r="358" spans="2:8" s="1" customFormat="1" ht="16.7" customHeight="1">
      <c r="B358" s="16"/>
      <c r="C358" s="115" t="s">
        <v>0</v>
      </c>
      <c r="D358" s="115" t="s">
        <v>532</v>
      </c>
      <c r="E358" s="6" t="s">
        <v>0</v>
      </c>
      <c r="F358" s="116">
        <v>-0.32600000000000001</v>
      </c>
      <c r="H358" s="16"/>
    </row>
    <row r="359" spans="2:8" s="1" customFormat="1" ht="16.7" customHeight="1">
      <c r="B359" s="16"/>
      <c r="C359" s="115" t="s">
        <v>0</v>
      </c>
      <c r="D359" s="115" t="s">
        <v>533</v>
      </c>
      <c r="E359" s="6" t="s">
        <v>0</v>
      </c>
      <c r="F359" s="116">
        <v>-0.32500000000000001</v>
      </c>
      <c r="H359" s="16"/>
    </row>
    <row r="360" spans="2:8" s="1" customFormat="1" ht="16.7" customHeight="1">
      <c r="B360" s="16"/>
      <c r="C360" s="115" t="s">
        <v>0</v>
      </c>
      <c r="D360" s="115" t="s">
        <v>534</v>
      </c>
      <c r="E360" s="6" t="s">
        <v>0</v>
      </c>
      <c r="F360" s="116">
        <v>0</v>
      </c>
      <c r="H360" s="16"/>
    </row>
    <row r="361" spans="2:8" s="1" customFormat="1" ht="16.7" customHeight="1">
      <c r="B361" s="16"/>
      <c r="C361" s="115" t="s">
        <v>0</v>
      </c>
      <c r="D361" s="115" t="s">
        <v>535</v>
      </c>
      <c r="E361" s="6" t="s">
        <v>0</v>
      </c>
      <c r="F361" s="116">
        <v>35.055</v>
      </c>
      <c r="H361" s="16"/>
    </row>
    <row r="362" spans="2:8" s="1" customFormat="1" ht="16.7" customHeight="1">
      <c r="B362" s="16"/>
      <c r="C362" s="115" t="s">
        <v>0</v>
      </c>
      <c r="D362" s="115" t="s">
        <v>533</v>
      </c>
      <c r="E362" s="6" t="s">
        <v>0</v>
      </c>
      <c r="F362" s="116">
        <v>-0.32500000000000001</v>
      </c>
      <c r="H362" s="16"/>
    </row>
    <row r="363" spans="2:8" s="1" customFormat="1" ht="16.7" customHeight="1">
      <c r="B363" s="16"/>
      <c r="C363" s="115" t="s">
        <v>0</v>
      </c>
      <c r="D363" s="115" t="s">
        <v>532</v>
      </c>
      <c r="E363" s="6" t="s">
        <v>0</v>
      </c>
      <c r="F363" s="116">
        <v>-0.32600000000000001</v>
      </c>
      <c r="H363" s="16"/>
    </row>
    <row r="364" spans="2:8" s="1" customFormat="1" ht="16.7" customHeight="1">
      <c r="B364" s="16"/>
      <c r="C364" s="115" t="s">
        <v>0</v>
      </c>
      <c r="D364" s="115" t="s">
        <v>536</v>
      </c>
      <c r="E364" s="6" t="s">
        <v>0</v>
      </c>
      <c r="F364" s="116">
        <v>0</v>
      </c>
      <c r="H364" s="16"/>
    </row>
    <row r="365" spans="2:8" s="1" customFormat="1" ht="16.7" customHeight="1">
      <c r="B365" s="16"/>
      <c r="C365" s="115" t="s">
        <v>0</v>
      </c>
      <c r="D365" s="115" t="s">
        <v>537</v>
      </c>
      <c r="E365" s="6" t="s">
        <v>0</v>
      </c>
      <c r="F365" s="116">
        <v>10.455</v>
      </c>
      <c r="H365" s="16"/>
    </row>
    <row r="366" spans="2:8" s="1" customFormat="1" ht="16.7" customHeight="1">
      <c r="B366" s="16"/>
      <c r="C366" s="115" t="s">
        <v>0</v>
      </c>
      <c r="D366" s="115" t="s">
        <v>538</v>
      </c>
      <c r="E366" s="6" t="s">
        <v>0</v>
      </c>
      <c r="F366" s="116">
        <v>0</v>
      </c>
      <c r="H366" s="16"/>
    </row>
    <row r="367" spans="2:8" s="1" customFormat="1" ht="16.7" customHeight="1">
      <c r="B367" s="16"/>
      <c r="C367" s="115" t="s">
        <v>0</v>
      </c>
      <c r="D367" s="115" t="s">
        <v>539</v>
      </c>
      <c r="E367" s="6" t="s">
        <v>0</v>
      </c>
      <c r="F367" s="116">
        <v>10.24</v>
      </c>
      <c r="H367" s="16"/>
    </row>
    <row r="368" spans="2:8" s="1" customFormat="1" ht="16.7" customHeight="1">
      <c r="B368" s="16"/>
      <c r="C368" s="115" t="s">
        <v>0</v>
      </c>
      <c r="D368" s="115" t="s">
        <v>540</v>
      </c>
      <c r="E368" s="6" t="s">
        <v>0</v>
      </c>
      <c r="F368" s="116">
        <v>0</v>
      </c>
      <c r="H368" s="16"/>
    </row>
    <row r="369" spans="2:8" s="1" customFormat="1" ht="16.7" customHeight="1">
      <c r="B369" s="16"/>
      <c r="C369" s="115" t="s">
        <v>0</v>
      </c>
      <c r="D369" s="115" t="s">
        <v>541</v>
      </c>
      <c r="E369" s="6" t="s">
        <v>0</v>
      </c>
      <c r="F369" s="116">
        <v>0</v>
      </c>
      <c r="H369" s="16"/>
    </row>
    <row r="370" spans="2:8" s="1" customFormat="1" ht="16.7" customHeight="1">
      <c r="B370" s="16"/>
      <c r="C370" s="115" t="s">
        <v>0</v>
      </c>
      <c r="D370" s="115" t="s">
        <v>542</v>
      </c>
      <c r="E370" s="6" t="s">
        <v>0</v>
      </c>
      <c r="F370" s="116">
        <v>15.212999999999999</v>
      </c>
      <c r="H370" s="16"/>
    </row>
    <row r="371" spans="2:8" s="1" customFormat="1" ht="16.7" customHeight="1">
      <c r="B371" s="16"/>
      <c r="C371" s="115" t="s">
        <v>0</v>
      </c>
      <c r="D371" s="115" t="s">
        <v>543</v>
      </c>
      <c r="E371" s="6" t="s">
        <v>0</v>
      </c>
      <c r="F371" s="116">
        <v>0</v>
      </c>
      <c r="H371" s="16"/>
    </row>
    <row r="372" spans="2:8" s="1" customFormat="1" ht="16.7" customHeight="1">
      <c r="B372" s="16"/>
      <c r="C372" s="115" t="s">
        <v>0</v>
      </c>
      <c r="D372" s="115" t="s">
        <v>544</v>
      </c>
      <c r="E372" s="6" t="s">
        <v>0</v>
      </c>
      <c r="F372" s="116">
        <v>0</v>
      </c>
      <c r="H372" s="16"/>
    </row>
    <row r="373" spans="2:8" s="1" customFormat="1" ht="16.7" customHeight="1">
      <c r="B373" s="16"/>
      <c r="C373" s="115" t="s">
        <v>0</v>
      </c>
      <c r="D373" s="115" t="s">
        <v>545</v>
      </c>
      <c r="E373" s="6" t="s">
        <v>0</v>
      </c>
      <c r="F373" s="116">
        <v>124.13200000000001</v>
      </c>
      <c r="H373" s="16"/>
    </row>
    <row r="374" spans="2:8" s="1" customFormat="1" ht="16.7" customHeight="1">
      <c r="B374" s="16"/>
      <c r="C374" s="115" t="s">
        <v>0</v>
      </c>
      <c r="D374" s="115" t="s">
        <v>546</v>
      </c>
      <c r="E374" s="6" t="s">
        <v>0</v>
      </c>
      <c r="F374" s="116">
        <v>-6.4349999999999996</v>
      </c>
      <c r="H374" s="16"/>
    </row>
    <row r="375" spans="2:8" s="1" customFormat="1" ht="16.7" customHeight="1">
      <c r="B375" s="16"/>
      <c r="C375" s="115" t="s">
        <v>0</v>
      </c>
      <c r="D375" s="115" t="s">
        <v>547</v>
      </c>
      <c r="E375" s="6" t="s">
        <v>0</v>
      </c>
      <c r="F375" s="116">
        <v>-4.29</v>
      </c>
      <c r="H375" s="16"/>
    </row>
    <row r="376" spans="2:8" s="1" customFormat="1" ht="16.7" customHeight="1">
      <c r="B376" s="16"/>
      <c r="C376" s="115" t="s">
        <v>0</v>
      </c>
      <c r="D376" s="115" t="s">
        <v>548</v>
      </c>
      <c r="E376" s="6" t="s">
        <v>0</v>
      </c>
      <c r="F376" s="116">
        <v>-1.3089999999999999</v>
      </c>
      <c r="H376" s="16"/>
    </row>
    <row r="377" spans="2:8" s="1" customFormat="1" ht="16.7" customHeight="1">
      <c r="B377" s="16"/>
      <c r="C377" s="115" t="s">
        <v>0</v>
      </c>
      <c r="D377" s="115" t="s">
        <v>549</v>
      </c>
      <c r="E377" s="6" t="s">
        <v>0</v>
      </c>
      <c r="F377" s="116">
        <v>0</v>
      </c>
      <c r="H377" s="16"/>
    </row>
    <row r="378" spans="2:8" s="1" customFormat="1" ht="16.7" customHeight="1">
      <c r="B378" s="16"/>
      <c r="C378" s="115" t="s">
        <v>0</v>
      </c>
      <c r="D378" s="115" t="s">
        <v>550</v>
      </c>
      <c r="E378" s="6" t="s">
        <v>0</v>
      </c>
      <c r="F378" s="116">
        <v>0</v>
      </c>
      <c r="H378" s="16"/>
    </row>
    <row r="379" spans="2:8" s="1" customFormat="1" ht="16.7" customHeight="1">
      <c r="B379" s="16"/>
      <c r="C379" s="115" t="s">
        <v>0</v>
      </c>
      <c r="D379" s="115" t="s">
        <v>551</v>
      </c>
      <c r="E379" s="6" t="s">
        <v>0</v>
      </c>
      <c r="F379" s="116">
        <v>24.45</v>
      </c>
      <c r="H379" s="16"/>
    </row>
    <row r="380" spans="2:8" s="1" customFormat="1" ht="16.7" customHeight="1">
      <c r="B380" s="16"/>
      <c r="C380" s="115" t="s">
        <v>0</v>
      </c>
      <c r="D380" s="115" t="s">
        <v>552</v>
      </c>
      <c r="E380" s="6" t="s">
        <v>0</v>
      </c>
      <c r="F380" s="116">
        <v>-1.0629999999999999</v>
      </c>
      <c r="H380" s="16"/>
    </row>
    <row r="381" spans="2:8" s="1" customFormat="1" ht="16.7" customHeight="1">
      <c r="B381" s="16"/>
      <c r="C381" s="115" t="s">
        <v>0</v>
      </c>
      <c r="D381" s="115" t="s">
        <v>553</v>
      </c>
      <c r="E381" s="6" t="s">
        <v>0</v>
      </c>
      <c r="F381" s="116">
        <v>-1.6819999999999999</v>
      </c>
      <c r="H381" s="16"/>
    </row>
    <row r="382" spans="2:8" s="1" customFormat="1" ht="16.7" customHeight="1">
      <c r="B382" s="16"/>
      <c r="C382" s="115" t="s">
        <v>0</v>
      </c>
      <c r="D382" s="115" t="s">
        <v>554</v>
      </c>
      <c r="E382" s="6" t="s">
        <v>0</v>
      </c>
      <c r="F382" s="116">
        <v>0</v>
      </c>
      <c r="H382" s="16"/>
    </row>
    <row r="383" spans="2:8" s="1" customFormat="1" ht="16.7" customHeight="1">
      <c r="B383" s="16"/>
      <c r="C383" s="115" t="s">
        <v>0</v>
      </c>
      <c r="D383" s="115" t="s">
        <v>555</v>
      </c>
      <c r="E383" s="6" t="s">
        <v>0</v>
      </c>
      <c r="F383" s="116">
        <v>0</v>
      </c>
      <c r="H383" s="16"/>
    </row>
    <row r="384" spans="2:8" s="1" customFormat="1" ht="16.7" customHeight="1">
      <c r="B384" s="16"/>
      <c r="C384" s="115" t="s">
        <v>0</v>
      </c>
      <c r="D384" s="115" t="s">
        <v>556</v>
      </c>
      <c r="E384" s="6" t="s">
        <v>0</v>
      </c>
      <c r="F384" s="116">
        <v>10.318</v>
      </c>
      <c r="H384" s="16"/>
    </row>
    <row r="385" spans="2:8" s="1" customFormat="1" ht="16.7" customHeight="1">
      <c r="B385" s="16"/>
      <c r="C385" s="115" t="s">
        <v>0</v>
      </c>
      <c r="D385" s="115" t="s">
        <v>557</v>
      </c>
      <c r="E385" s="6" t="s">
        <v>0</v>
      </c>
      <c r="F385" s="116">
        <v>0</v>
      </c>
      <c r="H385" s="16"/>
    </row>
    <row r="386" spans="2:8" s="1" customFormat="1" ht="16.7" customHeight="1">
      <c r="B386" s="16"/>
      <c r="C386" s="115" t="s">
        <v>0</v>
      </c>
      <c r="D386" s="115" t="s">
        <v>558</v>
      </c>
      <c r="E386" s="6" t="s">
        <v>0</v>
      </c>
      <c r="F386" s="116">
        <v>0</v>
      </c>
      <c r="H386" s="16"/>
    </row>
    <row r="387" spans="2:8" s="1" customFormat="1" ht="16.7" customHeight="1">
      <c r="B387" s="16"/>
      <c r="C387" s="115" t="s">
        <v>0</v>
      </c>
      <c r="D387" s="115" t="s">
        <v>559</v>
      </c>
      <c r="E387" s="6" t="s">
        <v>0</v>
      </c>
      <c r="F387" s="116">
        <v>15.534000000000001</v>
      </c>
      <c r="H387" s="16"/>
    </row>
    <row r="388" spans="2:8" s="1" customFormat="1" ht="16.7" customHeight="1">
      <c r="B388" s="16"/>
      <c r="C388" s="115" t="s">
        <v>0</v>
      </c>
      <c r="D388" s="115" t="s">
        <v>560</v>
      </c>
      <c r="E388" s="6" t="s">
        <v>0</v>
      </c>
      <c r="F388" s="116">
        <v>0</v>
      </c>
      <c r="H388" s="16"/>
    </row>
    <row r="389" spans="2:8" s="1" customFormat="1" ht="16.7" customHeight="1">
      <c r="B389" s="16"/>
      <c r="C389" s="115" t="s">
        <v>0</v>
      </c>
      <c r="D389" s="115" t="s">
        <v>561</v>
      </c>
      <c r="E389" s="6" t="s">
        <v>0</v>
      </c>
      <c r="F389" s="116">
        <v>0</v>
      </c>
      <c r="H389" s="16"/>
    </row>
    <row r="390" spans="2:8" s="1" customFormat="1" ht="16.7" customHeight="1">
      <c r="B390" s="16"/>
      <c r="C390" s="115" t="s">
        <v>0</v>
      </c>
      <c r="D390" s="115" t="s">
        <v>562</v>
      </c>
      <c r="E390" s="6" t="s">
        <v>0</v>
      </c>
      <c r="F390" s="116">
        <v>21.158999999999999</v>
      </c>
      <c r="H390" s="16"/>
    </row>
    <row r="391" spans="2:8" s="1" customFormat="1" ht="16.7" customHeight="1">
      <c r="B391" s="16"/>
      <c r="C391" s="115" t="s">
        <v>0</v>
      </c>
      <c r="D391" s="115" t="s">
        <v>563</v>
      </c>
      <c r="E391" s="6" t="s">
        <v>0</v>
      </c>
      <c r="F391" s="116">
        <v>-0.36899999999999999</v>
      </c>
      <c r="H391" s="16"/>
    </row>
    <row r="392" spans="2:8" s="1" customFormat="1" ht="16.7" customHeight="1">
      <c r="B392" s="16"/>
      <c r="C392" s="115" t="s">
        <v>0</v>
      </c>
      <c r="D392" s="115" t="s">
        <v>564</v>
      </c>
      <c r="E392" s="6" t="s">
        <v>0</v>
      </c>
      <c r="F392" s="116">
        <v>0</v>
      </c>
      <c r="H392" s="16"/>
    </row>
    <row r="393" spans="2:8" s="1" customFormat="1" ht="16.7" customHeight="1">
      <c r="B393" s="16"/>
      <c r="C393" s="115" t="s">
        <v>0</v>
      </c>
      <c r="D393" s="115" t="s">
        <v>565</v>
      </c>
      <c r="E393" s="6" t="s">
        <v>0</v>
      </c>
      <c r="F393" s="116">
        <v>0</v>
      </c>
      <c r="H393" s="16"/>
    </row>
    <row r="394" spans="2:8" s="1" customFormat="1" ht="16.7" customHeight="1">
      <c r="B394" s="16"/>
      <c r="C394" s="115" t="s">
        <v>0</v>
      </c>
      <c r="D394" s="115" t="s">
        <v>566</v>
      </c>
      <c r="E394" s="6" t="s">
        <v>0</v>
      </c>
      <c r="F394" s="116">
        <v>10.24</v>
      </c>
      <c r="H394" s="16"/>
    </row>
    <row r="395" spans="2:8" s="1" customFormat="1" ht="16.7" customHeight="1">
      <c r="B395" s="16"/>
      <c r="C395" s="115" t="s">
        <v>0</v>
      </c>
      <c r="D395" s="115" t="s">
        <v>567</v>
      </c>
      <c r="E395" s="6" t="s">
        <v>0</v>
      </c>
      <c r="F395" s="116">
        <v>-0.78</v>
      </c>
      <c r="H395" s="16"/>
    </row>
    <row r="396" spans="2:8" s="1" customFormat="1" ht="16.7" customHeight="1">
      <c r="B396" s="16"/>
      <c r="C396" s="115" t="s">
        <v>0</v>
      </c>
      <c r="D396" s="115" t="s">
        <v>568</v>
      </c>
      <c r="E396" s="6" t="s">
        <v>0</v>
      </c>
      <c r="F396" s="116">
        <v>0</v>
      </c>
      <c r="H396" s="16"/>
    </row>
    <row r="397" spans="2:8" s="1" customFormat="1" ht="16.7" customHeight="1">
      <c r="B397" s="16"/>
      <c r="C397" s="115" t="s">
        <v>0</v>
      </c>
      <c r="D397" s="115" t="s">
        <v>569</v>
      </c>
      <c r="E397" s="6" t="s">
        <v>0</v>
      </c>
      <c r="F397" s="116">
        <v>0</v>
      </c>
      <c r="H397" s="16"/>
    </row>
    <row r="398" spans="2:8" s="1" customFormat="1" ht="16.7" customHeight="1">
      <c r="B398" s="16"/>
      <c r="C398" s="115" t="s">
        <v>0</v>
      </c>
      <c r="D398" s="115" t="s">
        <v>570</v>
      </c>
      <c r="E398" s="6" t="s">
        <v>0</v>
      </c>
      <c r="F398" s="116">
        <v>19.832000000000001</v>
      </c>
      <c r="H398" s="16"/>
    </row>
    <row r="399" spans="2:8" s="1" customFormat="1" ht="16.7" customHeight="1">
      <c r="B399" s="16"/>
      <c r="C399" s="115" t="s">
        <v>0</v>
      </c>
      <c r="D399" s="115" t="s">
        <v>571</v>
      </c>
      <c r="E399" s="6" t="s">
        <v>0</v>
      </c>
      <c r="F399" s="116">
        <v>-0.42</v>
      </c>
      <c r="H399" s="16"/>
    </row>
    <row r="400" spans="2:8" s="1" customFormat="1" ht="16.7" customHeight="1">
      <c r="B400" s="16"/>
      <c r="C400" s="115" t="s">
        <v>0</v>
      </c>
      <c r="D400" s="115" t="s">
        <v>572</v>
      </c>
      <c r="E400" s="6" t="s">
        <v>0</v>
      </c>
      <c r="F400" s="116">
        <v>0</v>
      </c>
      <c r="H400" s="16"/>
    </row>
    <row r="401" spans="2:8" s="1" customFormat="1" ht="16.7" customHeight="1">
      <c r="B401" s="16"/>
      <c r="C401" s="115" t="s">
        <v>0</v>
      </c>
      <c r="D401" s="115" t="s">
        <v>573</v>
      </c>
      <c r="E401" s="6" t="s">
        <v>0</v>
      </c>
      <c r="F401" s="116">
        <v>0.56699999999999995</v>
      </c>
      <c r="H401" s="16"/>
    </row>
    <row r="402" spans="2:8" s="1" customFormat="1" ht="16.7" customHeight="1">
      <c r="B402" s="16"/>
      <c r="C402" s="115" t="s">
        <v>0</v>
      </c>
      <c r="D402" s="115" t="s">
        <v>574</v>
      </c>
      <c r="E402" s="6" t="s">
        <v>0</v>
      </c>
      <c r="F402" s="116">
        <v>0</v>
      </c>
      <c r="H402" s="16"/>
    </row>
    <row r="403" spans="2:8" s="1" customFormat="1" ht="16.7" customHeight="1">
      <c r="B403" s="16"/>
      <c r="C403" s="115" t="s">
        <v>0</v>
      </c>
      <c r="D403" s="115" t="s">
        <v>575</v>
      </c>
      <c r="E403" s="6" t="s">
        <v>0</v>
      </c>
      <c r="F403" s="116">
        <v>18.803000000000001</v>
      </c>
      <c r="H403" s="16"/>
    </row>
    <row r="404" spans="2:8" s="1" customFormat="1" ht="16.7" customHeight="1">
      <c r="B404" s="16"/>
      <c r="C404" s="115" t="s">
        <v>0</v>
      </c>
      <c r="D404" s="115" t="s">
        <v>576</v>
      </c>
      <c r="E404" s="6" t="s">
        <v>0</v>
      </c>
      <c r="F404" s="116">
        <v>0</v>
      </c>
      <c r="H404" s="16"/>
    </row>
    <row r="405" spans="2:8" s="1" customFormat="1" ht="16.7" customHeight="1">
      <c r="B405" s="16"/>
      <c r="C405" s="115" t="s">
        <v>0</v>
      </c>
      <c r="D405" s="115" t="s">
        <v>577</v>
      </c>
      <c r="E405" s="6" t="s">
        <v>0</v>
      </c>
      <c r="F405" s="116">
        <v>21.696000000000002</v>
      </c>
      <c r="H405" s="16"/>
    </row>
    <row r="406" spans="2:8" s="1" customFormat="1" ht="16.7" customHeight="1">
      <c r="B406" s="16"/>
      <c r="C406" s="115" t="s">
        <v>0</v>
      </c>
      <c r="D406" s="115" t="s">
        <v>578</v>
      </c>
      <c r="E406" s="6" t="s">
        <v>0</v>
      </c>
      <c r="F406" s="116">
        <v>-2.375</v>
      </c>
      <c r="H406" s="16"/>
    </row>
    <row r="407" spans="2:8" s="1" customFormat="1" ht="16.7" customHeight="1">
      <c r="B407" s="16"/>
      <c r="C407" s="115" t="s">
        <v>0</v>
      </c>
      <c r="D407" s="115" t="s">
        <v>579</v>
      </c>
      <c r="E407" s="6" t="s">
        <v>0</v>
      </c>
      <c r="F407" s="116">
        <v>0</v>
      </c>
      <c r="H407" s="16"/>
    </row>
    <row r="408" spans="2:8" s="1" customFormat="1" ht="16.7" customHeight="1">
      <c r="B408" s="16"/>
      <c r="C408" s="115" t="s">
        <v>0</v>
      </c>
      <c r="D408" s="115" t="s">
        <v>580</v>
      </c>
      <c r="E408" s="6" t="s">
        <v>0</v>
      </c>
      <c r="F408" s="116">
        <v>0</v>
      </c>
      <c r="H408" s="16"/>
    </row>
    <row r="409" spans="2:8" s="1" customFormat="1" ht="16.7" customHeight="1">
      <c r="B409" s="16"/>
      <c r="C409" s="115" t="s">
        <v>0</v>
      </c>
      <c r="D409" s="115" t="s">
        <v>581</v>
      </c>
      <c r="E409" s="6" t="s">
        <v>0</v>
      </c>
      <c r="F409" s="116">
        <v>0.192</v>
      </c>
      <c r="H409" s="16"/>
    </row>
    <row r="410" spans="2:8" s="1" customFormat="1" ht="16.7" customHeight="1">
      <c r="B410" s="16"/>
      <c r="C410" s="115" t="s">
        <v>0</v>
      </c>
      <c r="D410" s="115" t="s">
        <v>582</v>
      </c>
      <c r="E410" s="6" t="s">
        <v>0</v>
      </c>
      <c r="F410" s="116">
        <v>0</v>
      </c>
      <c r="H410" s="16"/>
    </row>
    <row r="411" spans="2:8" s="1" customFormat="1" ht="16.7" customHeight="1">
      <c r="B411" s="16"/>
      <c r="C411" s="115" t="s">
        <v>0</v>
      </c>
      <c r="D411" s="115" t="s">
        <v>583</v>
      </c>
      <c r="E411" s="6" t="s">
        <v>0</v>
      </c>
      <c r="F411" s="116">
        <v>3.274</v>
      </c>
      <c r="H411" s="16"/>
    </row>
    <row r="412" spans="2:8" s="1" customFormat="1" ht="16.7" customHeight="1">
      <c r="B412" s="16"/>
      <c r="C412" s="115" t="s">
        <v>0</v>
      </c>
      <c r="D412" s="115" t="s">
        <v>584</v>
      </c>
      <c r="E412" s="6" t="s">
        <v>0</v>
      </c>
      <c r="F412" s="116">
        <v>0</v>
      </c>
      <c r="H412" s="16"/>
    </row>
    <row r="413" spans="2:8" s="1" customFormat="1" ht="16.7" customHeight="1">
      <c r="B413" s="16"/>
      <c r="C413" s="115" t="s">
        <v>0</v>
      </c>
      <c r="D413" s="115" t="s">
        <v>585</v>
      </c>
      <c r="E413" s="6" t="s">
        <v>0</v>
      </c>
      <c r="F413" s="116">
        <v>8.5860000000000003</v>
      </c>
      <c r="H413" s="16"/>
    </row>
    <row r="414" spans="2:8" s="1" customFormat="1" ht="16.7" customHeight="1">
      <c r="B414" s="16"/>
      <c r="C414" s="115" t="s">
        <v>0</v>
      </c>
      <c r="D414" s="115" t="s">
        <v>586</v>
      </c>
      <c r="E414" s="6" t="s">
        <v>0</v>
      </c>
      <c r="F414" s="116">
        <v>-1.1879999999999999</v>
      </c>
      <c r="H414" s="16"/>
    </row>
    <row r="415" spans="2:8" s="1" customFormat="1" ht="16.7" customHeight="1">
      <c r="B415" s="16"/>
      <c r="C415" s="115" t="s">
        <v>0</v>
      </c>
      <c r="D415" s="115" t="s">
        <v>587</v>
      </c>
      <c r="E415" s="6" t="s">
        <v>0</v>
      </c>
      <c r="F415" s="116">
        <v>0</v>
      </c>
      <c r="H415" s="16"/>
    </row>
    <row r="416" spans="2:8" s="1" customFormat="1" ht="16.7" customHeight="1">
      <c r="B416" s="16"/>
      <c r="C416" s="115" t="s">
        <v>0</v>
      </c>
      <c r="D416" s="115" t="s">
        <v>588</v>
      </c>
      <c r="E416" s="6" t="s">
        <v>0</v>
      </c>
      <c r="F416" s="116">
        <v>15.714</v>
      </c>
      <c r="H416" s="16"/>
    </row>
    <row r="417" spans="2:8" s="1" customFormat="1" ht="16.7" customHeight="1">
      <c r="B417" s="16"/>
      <c r="C417" s="115" t="s">
        <v>0</v>
      </c>
      <c r="D417" s="115" t="s">
        <v>586</v>
      </c>
      <c r="E417" s="6" t="s">
        <v>0</v>
      </c>
      <c r="F417" s="116">
        <v>-1.1879999999999999</v>
      </c>
      <c r="H417" s="16"/>
    </row>
    <row r="418" spans="2:8" s="1" customFormat="1" ht="16.7" customHeight="1">
      <c r="B418" s="16"/>
      <c r="C418" s="115" t="s">
        <v>0</v>
      </c>
      <c r="D418" s="115" t="s">
        <v>589</v>
      </c>
      <c r="E418" s="6" t="s">
        <v>0</v>
      </c>
      <c r="F418" s="116">
        <v>0</v>
      </c>
      <c r="H418" s="16"/>
    </row>
    <row r="419" spans="2:8" s="1" customFormat="1" ht="16.7" customHeight="1">
      <c r="B419" s="16"/>
      <c r="C419" s="115" t="s">
        <v>0</v>
      </c>
      <c r="D419" s="115" t="s">
        <v>590</v>
      </c>
      <c r="E419" s="6" t="s">
        <v>0</v>
      </c>
      <c r="F419" s="116">
        <v>23.544</v>
      </c>
      <c r="H419" s="16"/>
    </row>
    <row r="420" spans="2:8" s="1" customFormat="1" ht="16.7" customHeight="1">
      <c r="B420" s="16"/>
      <c r="C420" s="115" t="s">
        <v>0</v>
      </c>
      <c r="D420" s="115" t="s">
        <v>591</v>
      </c>
      <c r="E420" s="6" t="s">
        <v>0</v>
      </c>
      <c r="F420" s="116">
        <v>-6.2E-2</v>
      </c>
      <c r="H420" s="16"/>
    </row>
    <row r="421" spans="2:8" s="1" customFormat="1" ht="16.7" customHeight="1">
      <c r="B421" s="16"/>
      <c r="C421" s="115" t="s">
        <v>0</v>
      </c>
      <c r="D421" s="115" t="s">
        <v>592</v>
      </c>
      <c r="E421" s="6" t="s">
        <v>0</v>
      </c>
      <c r="F421" s="116">
        <v>0</v>
      </c>
      <c r="H421" s="16"/>
    </row>
    <row r="422" spans="2:8" s="1" customFormat="1" ht="16.7" customHeight="1">
      <c r="B422" s="16"/>
      <c r="C422" s="115" t="s">
        <v>0</v>
      </c>
      <c r="D422" s="115" t="s">
        <v>593</v>
      </c>
      <c r="E422" s="6" t="s">
        <v>0</v>
      </c>
      <c r="F422" s="116">
        <v>10.476000000000001</v>
      </c>
      <c r="H422" s="16"/>
    </row>
    <row r="423" spans="2:8" s="1" customFormat="1" ht="16.7" customHeight="1">
      <c r="B423" s="16"/>
      <c r="C423" s="115" t="s">
        <v>0</v>
      </c>
      <c r="D423" s="115" t="s">
        <v>594</v>
      </c>
      <c r="E423" s="6" t="s">
        <v>0</v>
      </c>
      <c r="F423" s="116">
        <v>-0.68799999999999994</v>
      </c>
      <c r="H423" s="16"/>
    </row>
    <row r="424" spans="2:8" s="1" customFormat="1" ht="16.7" customHeight="1">
      <c r="B424" s="16"/>
      <c r="C424" s="115" t="s">
        <v>0</v>
      </c>
      <c r="D424" s="115" t="s">
        <v>595</v>
      </c>
      <c r="E424" s="6" t="s">
        <v>0</v>
      </c>
      <c r="F424" s="116">
        <v>0</v>
      </c>
      <c r="H424" s="16"/>
    </row>
    <row r="425" spans="2:8" s="1" customFormat="1" ht="16.7" customHeight="1">
      <c r="B425" s="16"/>
      <c r="C425" s="115" t="s">
        <v>0</v>
      </c>
      <c r="D425" s="115" t="s">
        <v>596</v>
      </c>
      <c r="E425" s="6" t="s">
        <v>0</v>
      </c>
      <c r="F425" s="116">
        <v>5.69</v>
      </c>
      <c r="H425" s="16"/>
    </row>
    <row r="426" spans="2:8" s="1" customFormat="1" ht="16.7" customHeight="1">
      <c r="B426" s="16"/>
      <c r="C426" s="115" t="s">
        <v>0</v>
      </c>
      <c r="D426" s="115" t="s">
        <v>597</v>
      </c>
      <c r="E426" s="6" t="s">
        <v>0</v>
      </c>
      <c r="F426" s="116">
        <v>0</v>
      </c>
      <c r="H426" s="16"/>
    </row>
    <row r="427" spans="2:8" s="1" customFormat="1" ht="16.7" customHeight="1">
      <c r="B427" s="16"/>
      <c r="C427" s="115" t="s">
        <v>0</v>
      </c>
      <c r="D427" s="115" t="s">
        <v>598</v>
      </c>
      <c r="E427" s="6" t="s">
        <v>0</v>
      </c>
      <c r="F427" s="116">
        <v>0</v>
      </c>
      <c r="H427" s="16"/>
    </row>
    <row r="428" spans="2:8" s="1" customFormat="1" ht="16.7" customHeight="1">
      <c r="B428" s="16"/>
      <c r="C428" s="115" t="s">
        <v>0</v>
      </c>
      <c r="D428" s="115" t="s">
        <v>599</v>
      </c>
      <c r="E428" s="6" t="s">
        <v>0</v>
      </c>
      <c r="F428" s="116">
        <v>29.835000000000001</v>
      </c>
      <c r="H428" s="16"/>
    </row>
    <row r="429" spans="2:8" s="1" customFormat="1" ht="16.7" customHeight="1">
      <c r="B429" s="16"/>
      <c r="C429" s="115" t="s">
        <v>0</v>
      </c>
      <c r="D429" s="115" t="s">
        <v>600</v>
      </c>
      <c r="E429" s="6" t="s">
        <v>0</v>
      </c>
      <c r="F429" s="116">
        <v>-1.2</v>
      </c>
      <c r="H429" s="16"/>
    </row>
    <row r="430" spans="2:8" s="1" customFormat="1" ht="16.7" customHeight="1">
      <c r="B430" s="16"/>
      <c r="C430" s="115" t="s">
        <v>0</v>
      </c>
      <c r="D430" s="115" t="s">
        <v>601</v>
      </c>
      <c r="E430" s="6" t="s">
        <v>0</v>
      </c>
      <c r="F430" s="116">
        <v>-0.35799999999999998</v>
      </c>
      <c r="H430" s="16"/>
    </row>
    <row r="431" spans="2:8" s="1" customFormat="1" ht="16.7" customHeight="1">
      <c r="B431" s="16"/>
      <c r="C431" s="115" t="s">
        <v>0</v>
      </c>
      <c r="D431" s="115" t="s">
        <v>602</v>
      </c>
      <c r="E431" s="6" t="s">
        <v>0</v>
      </c>
      <c r="F431" s="116">
        <v>0</v>
      </c>
      <c r="H431" s="16"/>
    </row>
    <row r="432" spans="2:8" s="1" customFormat="1" ht="16.7" customHeight="1">
      <c r="B432" s="16"/>
      <c r="C432" s="115" t="s">
        <v>0</v>
      </c>
      <c r="D432" s="115" t="s">
        <v>603</v>
      </c>
      <c r="E432" s="6" t="s">
        <v>0</v>
      </c>
      <c r="F432" s="116">
        <v>46.094999999999999</v>
      </c>
      <c r="H432" s="16"/>
    </row>
    <row r="433" spans="2:8" s="1" customFormat="1" ht="16.7" customHeight="1">
      <c r="B433" s="16"/>
      <c r="C433" s="115" t="s">
        <v>0</v>
      </c>
      <c r="D433" s="115" t="s">
        <v>604</v>
      </c>
      <c r="E433" s="6" t="s">
        <v>0</v>
      </c>
      <c r="F433" s="116">
        <v>-0.93799999999999994</v>
      </c>
      <c r="H433" s="16"/>
    </row>
    <row r="434" spans="2:8" s="1" customFormat="1" ht="16.7" customHeight="1">
      <c r="B434" s="16"/>
      <c r="C434" s="115" t="s">
        <v>0</v>
      </c>
      <c r="D434" s="115" t="s">
        <v>605</v>
      </c>
      <c r="E434" s="6" t="s">
        <v>0</v>
      </c>
      <c r="F434" s="116">
        <v>0</v>
      </c>
      <c r="H434" s="16"/>
    </row>
    <row r="435" spans="2:8" s="1" customFormat="1" ht="16.7" customHeight="1">
      <c r="B435" s="16"/>
      <c r="C435" s="115" t="s">
        <v>0</v>
      </c>
      <c r="D435" s="115" t="s">
        <v>606</v>
      </c>
      <c r="E435" s="6" t="s">
        <v>0</v>
      </c>
      <c r="F435" s="116">
        <v>36.165999999999997</v>
      </c>
      <c r="H435" s="16"/>
    </row>
    <row r="436" spans="2:8" s="1" customFormat="1" ht="16.7" customHeight="1">
      <c r="B436" s="16"/>
      <c r="C436" s="115" t="s">
        <v>0</v>
      </c>
      <c r="D436" s="115" t="s">
        <v>533</v>
      </c>
      <c r="E436" s="6" t="s">
        <v>0</v>
      </c>
      <c r="F436" s="116">
        <v>-0.32500000000000001</v>
      </c>
      <c r="H436" s="16"/>
    </row>
    <row r="437" spans="2:8" s="1" customFormat="1" ht="16.7" customHeight="1">
      <c r="B437" s="16"/>
      <c r="C437" s="115" t="s">
        <v>0</v>
      </c>
      <c r="D437" s="115" t="s">
        <v>607</v>
      </c>
      <c r="E437" s="6" t="s">
        <v>0</v>
      </c>
      <c r="F437" s="116">
        <v>0</v>
      </c>
      <c r="H437" s="16"/>
    </row>
    <row r="438" spans="2:8" s="1" customFormat="1" ht="16.7" customHeight="1">
      <c r="B438" s="16"/>
      <c r="C438" s="115" t="s">
        <v>0</v>
      </c>
      <c r="D438" s="115" t="s">
        <v>608</v>
      </c>
      <c r="E438" s="6" t="s">
        <v>0</v>
      </c>
      <c r="F438" s="116">
        <v>22.373000000000001</v>
      </c>
      <c r="H438" s="16"/>
    </row>
    <row r="439" spans="2:8" s="1" customFormat="1" ht="16.7" customHeight="1">
      <c r="B439" s="16"/>
      <c r="C439" s="115" t="s">
        <v>0</v>
      </c>
      <c r="D439" s="115" t="s">
        <v>528</v>
      </c>
      <c r="E439" s="6" t="s">
        <v>0</v>
      </c>
      <c r="F439" s="116">
        <v>-0.313</v>
      </c>
      <c r="H439" s="16"/>
    </row>
    <row r="440" spans="2:8" s="1" customFormat="1" ht="16.7" customHeight="1">
      <c r="B440" s="16"/>
      <c r="C440" s="115" t="s">
        <v>0</v>
      </c>
      <c r="D440" s="115" t="s">
        <v>394</v>
      </c>
      <c r="E440" s="6" t="s">
        <v>0</v>
      </c>
      <c r="F440" s="116">
        <v>0</v>
      </c>
      <c r="H440" s="16"/>
    </row>
    <row r="441" spans="2:8" s="1" customFormat="1" ht="16.7" customHeight="1">
      <c r="B441" s="16"/>
      <c r="C441" s="115" t="s">
        <v>0</v>
      </c>
      <c r="D441" s="115" t="s">
        <v>609</v>
      </c>
      <c r="E441" s="6" t="s">
        <v>0</v>
      </c>
      <c r="F441" s="116">
        <v>34.328000000000003</v>
      </c>
      <c r="H441" s="16"/>
    </row>
    <row r="442" spans="2:8" s="1" customFormat="1" ht="16.7" customHeight="1">
      <c r="B442" s="16"/>
      <c r="C442" s="115" t="s">
        <v>0</v>
      </c>
      <c r="D442" s="115" t="s">
        <v>610</v>
      </c>
      <c r="E442" s="6" t="s">
        <v>0</v>
      </c>
      <c r="F442" s="116">
        <v>0</v>
      </c>
      <c r="H442" s="16"/>
    </row>
    <row r="443" spans="2:8" s="1" customFormat="1" ht="16.7" customHeight="1">
      <c r="B443" s="16"/>
      <c r="C443" s="115" t="s">
        <v>0</v>
      </c>
      <c r="D443" s="115" t="s">
        <v>611</v>
      </c>
      <c r="E443" s="6" t="s">
        <v>0</v>
      </c>
      <c r="F443" s="116">
        <v>0</v>
      </c>
      <c r="H443" s="16"/>
    </row>
    <row r="444" spans="2:8" s="1" customFormat="1" ht="16.7" customHeight="1">
      <c r="B444" s="16"/>
      <c r="C444" s="115" t="s">
        <v>0</v>
      </c>
      <c r="D444" s="115" t="s">
        <v>612</v>
      </c>
      <c r="E444" s="6" t="s">
        <v>0</v>
      </c>
      <c r="F444" s="116">
        <v>0</v>
      </c>
      <c r="H444" s="16"/>
    </row>
    <row r="445" spans="2:8" s="1" customFormat="1" ht="16.7" customHeight="1">
      <c r="B445" s="16"/>
      <c r="C445" s="115" t="s">
        <v>0</v>
      </c>
      <c r="D445" s="115" t="s">
        <v>613</v>
      </c>
      <c r="E445" s="6" t="s">
        <v>0</v>
      </c>
      <c r="F445" s="116">
        <v>15.717000000000001</v>
      </c>
      <c r="H445" s="16"/>
    </row>
    <row r="446" spans="2:8" s="1" customFormat="1" ht="16.7" customHeight="1">
      <c r="B446" s="16"/>
      <c r="C446" s="115" t="s">
        <v>0</v>
      </c>
      <c r="D446" s="115" t="s">
        <v>614</v>
      </c>
      <c r="E446" s="6" t="s">
        <v>0</v>
      </c>
      <c r="F446" s="116">
        <v>-1.08</v>
      </c>
      <c r="H446" s="16"/>
    </row>
    <row r="447" spans="2:8" s="1" customFormat="1" ht="16.7" customHeight="1">
      <c r="B447" s="16"/>
      <c r="C447" s="115" t="s">
        <v>0</v>
      </c>
      <c r="D447" s="115" t="s">
        <v>615</v>
      </c>
      <c r="E447" s="6" t="s">
        <v>0</v>
      </c>
      <c r="F447" s="116">
        <v>0</v>
      </c>
      <c r="H447" s="16"/>
    </row>
    <row r="448" spans="2:8" s="1" customFormat="1" ht="16.7" customHeight="1">
      <c r="B448" s="16"/>
      <c r="C448" s="115" t="s">
        <v>0</v>
      </c>
      <c r="D448" s="115" t="s">
        <v>616</v>
      </c>
      <c r="E448" s="6" t="s">
        <v>0</v>
      </c>
      <c r="F448" s="116">
        <v>66.542000000000002</v>
      </c>
      <c r="H448" s="16"/>
    </row>
    <row r="449" spans="2:8" s="1" customFormat="1" ht="16.7" customHeight="1">
      <c r="B449" s="16"/>
      <c r="C449" s="115" t="s">
        <v>0</v>
      </c>
      <c r="D449" s="115" t="s">
        <v>617</v>
      </c>
      <c r="E449" s="6" t="s">
        <v>0</v>
      </c>
      <c r="F449" s="116">
        <v>-1.625</v>
      </c>
      <c r="H449" s="16"/>
    </row>
    <row r="450" spans="2:8" s="1" customFormat="1" ht="16.7" customHeight="1">
      <c r="B450" s="16"/>
      <c r="C450" s="115" t="s">
        <v>0</v>
      </c>
      <c r="D450" s="115" t="s">
        <v>618</v>
      </c>
      <c r="E450" s="6" t="s">
        <v>0</v>
      </c>
      <c r="F450" s="116">
        <v>0</v>
      </c>
      <c r="H450" s="16"/>
    </row>
    <row r="451" spans="2:8" s="1" customFormat="1" ht="16.7" customHeight="1">
      <c r="B451" s="16"/>
      <c r="C451" s="115" t="s">
        <v>0</v>
      </c>
      <c r="D451" s="115" t="s">
        <v>619</v>
      </c>
      <c r="E451" s="6" t="s">
        <v>0</v>
      </c>
      <c r="F451" s="116">
        <v>0</v>
      </c>
      <c r="H451" s="16"/>
    </row>
    <row r="452" spans="2:8" s="1" customFormat="1" ht="16.7" customHeight="1">
      <c r="B452" s="16"/>
      <c r="C452" s="115" t="s">
        <v>0</v>
      </c>
      <c r="D452" s="115" t="s">
        <v>620</v>
      </c>
      <c r="E452" s="6" t="s">
        <v>0</v>
      </c>
      <c r="F452" s="116">
        <v>43.505000000000003</v>
      </c>
      <c r="H452" s="16"/>
    </row>
    <row r="453" spans="2:8" s="1" customFormat="1" ht="16.7" customHeight="1">
      <c r="B453" s="16"/>
      <c r="C453" s="115" t="s">
        <v>0</v>
      </c>
      <c r="D453" s="115" t="s">
        <v>621</v>
      </c>
      <c r="E453" s="6" t="s">
        <v>0</v>
      </c>
      <c r="F453" s="116">
        <v>-0.41299999999999998</v>
      </c>
      <c r="H453" s="16"/>
    </row>
    <row r="454" spans="2:8" s="1" customFormat="1" ht="16.7" customHeight="1">
      <c r="B454" s="16"/>
      <c r="C454" s="115" t="s">
        <v>0</v>
      </c>
      <c r="D454" s="115" t="s">
        <v>622</v>
      </c>
      <c r="E454" s="6" t="s">
        <v>0</v>
      </c>
      <c r="F454" s="116">
        <v>0</v>
      </c>
      <c r="H454" s="16"/>
    </row>
    <row r="455" spans="2:8" s="1" customFormat="1" ht="16.7" customHeight="1">
      <c r="B455" s="16"/>
      <c r="C455" s="115" t="s">
        <v>0</v>
      </c>
      <c r="D455" s="115" t="s">
        <v>623</v>
      </c>
      <c r="E455" s="6" t="s">
        <v>0</v>
      </c>
      <c r="F455" s="116">
        <v>3.262</v>
      </c>
      <c r="H455" s="16"/>
    </row>
    <row r="456" spans="2:8" s="1" customFormat="1" ht="16.7" customHeight="1">
      <c r="B456" s="16"/>
      <c r="C456" s="115" t="s">
        <v>0</v>
      </c>
      <c r="D456" s="115" t="s">
        <v>624</v>
      </c>
      <c r="E456" s="6" t="s">
        <v>0</v>
      </c>
      <c r="F456" s="116">
        <v>0</v>
      </c>
      <c r="H456" s="16"/>
    </row>
    <row r="457" spans="2:8" s="1" customFormat="1" ht="16.7" customHeight="1">
      <c r="B457" s="16"/>
      <c r="C457" s="115" t="s">
        <v>0</v>
      </c>
      <c r="D457" s="115" t="s">
        <v>625</v>
      </c>
      <c r="E457" s="6" t="s">
        <v>0</v>
      </c>
      <c r="F457" s="116">
        <v>0</v>
      </c>
      <c r="H457" s="16"/>
    </row>
    <row r="458" spans="2:8" s="1" customFormat="1" ht="16.7" customHeight="1">
      <c r="B458" s="16"/>
      <c r="C458" s="115" t="s">
        <v>0</v>
      </c>
      <c r="D458" s="115" t="s">
        <v>626</v>
      </c>
      <c r="E458" s="6" t="s">
        <v>0</v>
      </c>
      <c r="F458" s="116">
        <v>5.0819999999999999</v>
      </c>
      <c r="H458" s="16"/>
    </row>
    <row r="459" spans="2:8" s="1" customFormat="1" ht="16.7" customHeight="1">
      <c r="B459" s="16"/>
      <c r="C459" s="115" t="s">
        <v>0</v>
      </c>
      <c r="D459" s="115" t="s">
        <v>627</v>
      </c>
      <c r="E459" s="6" t="s">
        <v>0</v>
      </c>
      <c r="F459" s="116">
        <v>0</v>
      </c>
      <c r="H459" s="16"/>
    </row>
    <row r="460" spans="2:8" s="1" customFormat="1" ht="16.7" customHeight="1">
      <c r="B460" s="16"/>
      <c r="C460" s="115" t="s">
        <v>0</v>
      </c>
      <c r="D460" s="115" t="s">
        <v>628</v>
      </c>
      <c r="E460" s="6" t="s">
        <v>0</v>
      </c>
      <c r="F460" s="116">
        <v>57.031999999999996</v>
      </c>
      <c r="H460" s="16"/>
    </row>
    <row r="461" spans="2:8" s="1" customFormat="1" ht="16.7" customHeight="1">
      <c r="B461" s="16"/>
      <c r="C461" s="115" t="s">
        <v>0</v>
      </c>
      <c r="D461" s="115" t="s">
        <v>629</v>
      </c>
      <c r="E461" s="6" t="s">
        <v>0</v>
      </c>
      <c r="F461" s="116">
        <v>-0.78</v>
      </c>
      <c r="H461" s="16"/>
    </row>
    <row r="462" spans="2:8" s="1" customFormat="1" ht="16.7" customHeight="1">
      <c r="B462" s="16"/>
      <c r="C462" s="115" t="s">
        <v>0</v>
      </c>
      <c r="D462" s="115" t="s">
        <v>630</v>
      </c>
      <c r="E462" s="6" t="s">
        <v>0</v>
      </c>
      <c r="F462" s="116">
        <v>0</v>
      </c>
      <c r="H462" s="16"/>
    </row>
    <row r="463" spans="2:8" s="1" customFormat="1" ht="16.7" customHeight="1">
      <c r="B463" s="16"/>
      <c r="C463" s="115" t="s">
        <v>0</v>
      </c>
      <c r="D463" s="115" t="s">
        <v>631</v>
      </c>
      <c r="E463" s="6" t="s">
        <v>0</v>
      </c>
      <c r="F463" s="116">
        <v>109.905</v>
      </c>
      <c r="H463" s="16"/>
    </row>
    <row r="464" spans="2:8" s="1" customFormat="1" ht="16.7" customHeight="1">
      <c r="B464" s="16"/>
      <c r="C464" s="115" t="s">
        <v>0</v>
      </c>
      <c r="D464" s="115" t="s">
        <v>632</v>
      </c>
      <c r="E464" s="6" t="s">
        <v>0</v>
      </c>
      <c r="F464" s="116">
        <v>-0.36299999999999999</v>
      </c>
      <c r="H464" s="16"/>
    </row>
    <row r="465" spans="2:8" s="1" customFormat="1" ht="16.7" customHeight="1">
      <c r="B465" s="16"/>
      <c r="C465" s="115" t="s">
        <v>0</v>
      </c>
      <c r="D465" s="115" t="s">
        <v>633</v>
      </c>
      <c r="E465" s="6" t="s">
        <v>0</v>
      </c>
      <c r="F465" s="116">
        <v>0</v>
      </c>
      <c r="H465" s="16"/>
    </row>
    <row r="466" spans="2:8" s="1" customFormat="1" ht="16.7" customHeight="1">
      <c r="B466" s="16"/>
      <c r="C466" s="115" t="s">
        <v>0</v>
      </c>
      <c r="D466" s="115" t="s">
        <v>634</v>
      </c>
      <c r="E466" s="6" t="s">
        <v>0</v>
      </c>
      <c r="F466" s="116">
        <v>37.613</v>
      </c>
      <c r="H466" s="16"/>
    </row>
    <row r="467" spans="2:8" s="1" customFormat="1" ht="16.7" customHeight="1">
      <c r="B467" s="16"/>
      <c r="C467" s="115" t="s">
        <v>0</v>
      </c>
      <c r="D467" s="115" t="s">
        <v>635</v>
      </c>
      <c r="E467" s="6" t="s">
        <v>0</v>
      </c>
      <c r="F467" s="116">
        <v>0</v>
      </c>
      <c r="H467" s="16"/>
    </row>
    <row r="468" spans="2:8" s="1" customFormat="1" ht="16.7" customHeight="1">
      <c r="B468" s="16"/>
      <c r="C468" s="115" t="s">
        <v>0</v>
      </c>
      <c r="D468" s="115" t="s">
        <v>636</v>
      </c>
      <c r="E468" s="6" t="s">
        <v>0</v>
      </c>
      <c r="F468" s="116">
        <v>0</v>
      </c>
      <c r="H468" s="16"/>
    </row>
    <row r="469" spans="2:8" s="1" customFormat="1" ht="16.7" customHeight="1">
      <c r="B469" s="16"/>
      <c r="C469" s="115" t="s">
        <v>0</v>
      </c>
      <c r="D469" s="115" t="s">
        <v>637</v>
      </c>
      <c r="E469" s="6" t="s">
        <v>0</v>
      </c>
      <c r="F469" s="116">
        <v>2.8319999999999999</v>
      </c>
      <c r="H469" s="16"/>
    </row>
    <row r="470" spans="2:8" s="1" customFormat="1" ht="16.7" customHeight="1">
      <c r="B470" s="16"/>
      <c r="C470" s="115" t="s">
        <v>0</v>
      </c>
      <c r="D470" s="115" t="s">
        <v>638</v>
      </c>
      <c r="E470" s="6" t="s">
        <v>0</v>
      </c>
      <c r="F470" s="116">
        <v>0</v>
      </c>
      <c r="H470" s="16"/>
    </row>
    <row r="471" spans="2:8" s="1" customFormat="1" ht="16.7" customHeight="1">
      <c r="B471" s="16"/>
      <c r="C471" s="115" t="s">
        <v>0</v>
      </c>
      <c r="D471" s="115" t="s">
        <v>639</v>
      </c>
      <c r="E471" s="6" t="s">
        <v>0</v>
      </c>
      <c r="F471" s="116">
        <v>16.12</v>
      </c>
      <c r="H471" s="16"/>
    </row>
    <row r="472" spans="2:8" s="1" customFormat="1" ht="16.7" customHeight="1">
      <c r="B472" s="16"/>
      <c r="C472" s="115" t="s">
        <v>0</v>
      </c>
      <c r="D472" s="115" t="s">
        <v>640</v>
      </c>
      <c r="E472" s="6" t="s">
        <v>0</v>
      </c>
      <c r="F472" s="116">
        <v>0</v>
      </c>
      <c r="H472" s="16"/>
    </row>
    <row r="473" spans="2:8" s="1" customFormat="1" ht="16.7" customHeight="1">
      <c r="B473" s="16"/>
      <c r="C473" s="115" t="s">
        <v>0</v>
      </c>
      <c r="D473" s="115" t="s">
        <v>641</v>
      </c>
      <c r="E473" s="6" t="s">
        <v>0</v>
      </c>
      <c r="F473" s="116">
        <v>8</v>
      </c>
      <c r="H473" s="16"/>
    </row>
    <row r="474" spans="2:8" s="1" customFormat="1" ht="16.7" customHeight="1">
      <c r="B474" s="16"/>
      <c r="C474" s="115" t="s">
        <v>0</v>
      </c>
      <c r="D474" s="115" t="s">
        <v>392</v>
      </c>
      <c r="E474" s="6" t="s">
        <v>0</v>
      </c>
      <c r="F474" s="116">
        <v>0</v>
      </c>
      <c r="H474" s="16"/>
    </row>
    <row r="475" spans="2:8" s="1" customFormat="1" ht="16.7" customHeight="1">
      <c r="B475" s="16"/>
      <c r="C475" s="115" t="s">
        <v>0</v>
      </c>
      <c r="D475" s="115" t="s">
        <v>642</v>
      </c>
      <c r="E475" s="6" t="s">
        <v>0</v>
      </c>
      <c r="F475" s="116">
        <v>25.771000000000001</v>
      </c>
      <c r="H475" s="16"/>
    </row>
    <row r="476" spans="2:8" s="1" customFormat="1" ht="16.7" customHeight="1">
      <c r="B476" s="16"/>
      <c r="C476" s="115" t="s">
        <v>0</v>
      </c>
      <c r="D476" s="115" t="s">
        <v>520</v>
      </c>
      <c r="E476" s="6" t="s">
        <v>0</v>
      </c>
      <c r="F476" s="116">
        <v>-0.625</v>
      </c>
      <c r="H476" s="16"/>
    </row>
    <row r="477" spans="2:8" s="1" customFormat="1" ht="16.7" customHeight="1">
      <c r="B477" s="16"/>
      <c r="C477" s="115" t="s">
        <v>0</v>
      </c>
      <c r="D477" s="115" t="s">
        <v>372</v>
      </c>
      <c r="E477" s="6" t="s">
        <v>0</v>
      </c>
      <c r="F477" s="116">
        <v>0</v>
      </c>
      <c r="H477" s="16"/>
    </row>
    <row r="478" spans="2:8" s="1" customFormat="1" ht="16.7" customHeight="1">
      <c r="B478" s="16"/>
      <c r="C478" s="115" t="s">
        <v>0</v>
      </c>
      <c r="D478" s="115" t="s">
        <v>643</v>
      </c>
      <c r="E478" s="6" t="s">
        <v>0</v>
      </c>
      <c r="F478" s="116">
        <v>19.850999999999999</v>
      </c>
      <c r="H478" s="16"/>
    </row>
    <row r="479" spans="2:8" s="1" customFormat="1" ht="16.7" customHeight="1">
      <c r="B479" s="16"/>
      <c r="C479" s="115" t="s">
        <v>0</v>
      </c>
      <c r="D479" s="115" t="s">
        <v>528</v>
      </c>
      <c r="E479" s="6" t="s">
        <v>0</v>
      </c>
      <c r="F479" s="116">
        <v>-0.313</v>
      </c>
      <c r="H479" s="16"/>
    </row>
    <row r="480" spans="2:8" s="1" customFormat="1" ht="16.7" customHeight="1">
      <c r="B480" s="16"/>
      <c r="C480" s="115" t="s">
        <v>0</v>
      </c>
      <c r="D480" s="115" t="s">
        <v>644</v>
      </c>
      <c r="E480" s="6" t="s">
        <v>0</v>
      </c>
      <c r="F480" s="116">
        <v>0</v>
      </c>
      <c r="H480" s="16"/>
    </row>
    <row r="481" spans="2:8" s="1" customFormat="1" ht="16.7" customHeight="1">
      <c r="B481" s="16"/>
      <c r="C481" s="115" t="s">
        <v>0</v>
      </c>
      <c r="D481" s="115" t="s">
        <v>645</v>
      </c>
      <c r="E481" s="6" t="s">
        <v>0</v>
      </c>
      <c r="F481" s="116">
        <v>0</v>
      </c>
      <c r="H481" s="16"/>
    </row>
    <row r="482" spans="2:8" s="1" customFormat="1" ht="16.7" customHeight="1">
      <c r="B482" s="16"/>
      <c r="C482" s="115" t="s">
        <v>0</v>
      </c>
      <c r="D482" s="115" t="s">
        <v>646</v>
      </c>
      <c r="E482" s="6" t="s">
        <v>0</v>
      </c>
      <c r="F482" s="116">
        <v>68.688000000000002</v>
      </c>
      <c r="H482" s="16"/>
    </row>
    <row r="483" spans="2:8" s="1" customFormat="1" ht="16.7" customHeight="1">
      <c r="B483" s="16"/>
      <c r="C483" s="115" t="s">
        <v>0</v>
      </c>
      <c r="D483" s="115" t="s">
        <v>604</v>
      </c>
      <c r="E483" s="6" t="s">
        <v>0</v>
      </c>
      <c r="F483" s="116">
        <v>-0.93799999999999994</v>
      </c>
      <c r="H483" s="16"/>
    </row>
    <row r="484" spans="2:8" s="1" customFormat="1" ht="16.7" customHeight="1">
      <c r="B484" s="16"/>
      <c r="C484" s="115" t="s">
        <v>0</v>
      </c>
      <c r="D484" s="115" t="s">
        <v>647</v>
      </c>
      <c r="E484" s="6" t="s">
        <v>0</v>
      </c>
      <c r="F484" s="116">
        <v>0</v>
      </c>
      <c r="H484" s="16"/>
    </row>
    <row r="485" spans="2:8" s="1" customFormat="1" ht="16.7" customHeight="1">
      <c r="B485" s="16"/>
      <c r="C485" s="115" t="s">
        <v>0</v>
      </c>
      <c r="D485" s="115" t="s">
        <v>648</v>
      </c>
      <c r="E485" s="6" t="s">
        <v>0</v>
      </c>
      <c r="F485" s="116">
        <v>28.71</v>
      </c>
      <c r="H485" s="16"/>
    </row>
    <row r="486" spans="2:8" s="1" customFormat="1" ht="16.7" customHeight="1">
      <c r="B486" s="16"/>
      <c r="C486" s="115" t="s">
        <v>0</v>
      </c>
      <c r="D486" s="115" t="s">
        <v>649</v>
      </c>
      <c r="E486" s="6" t="s">
        <v>0</v>
      </c>
      <c r="F486" s="116">
        <v>-0.65</v>
      </c>
      <c r="H486" s="16"/>
    </row>
    <row r="487" spans="2:8" s="1" customFormat="1" ht="16.7" customHeight="1">
      <c r="B487" s="16"/>
      <c r="C487" s="115" t="s">
        <v>0</v>
      </c>
      <c r="D487" s="115" t="s">
        <v>650</v>
      </c>
      <c r="E487" s="6" t="s">
        <v>0</v>
      </c>
      <c r="F487" s="116">
        <v>0</v>
      </c>
      <c r="H487" s="16"/>
    </row>
    <row r="488" spans="2:8" s="1" customFormat="1" ht="16.7" customHeight="1">
      <c r="B488" s="16"/>
      <c r="C488" s="115" t="s">
        <v>0</v>
      </c>
      <c r="D488" s="115" t="s">
        <v>651</v>
      </c>
      <c r="E488" s="6" t="s">
        <v>0</v>
      </c>
      <c r="F488" s="116">
        <v>44.767000000000003</v>
      </c>
      <c r="H488" s="16"/>
    </row>
    <row r="489" spans="2:8" s="1" customFormat="1" ht="16.7" customHeight="1">
      <c r="B489" s="16"/>
      <c r="C489" s="115" t="s">
        <v>0</v>
      </c>
      <c r="D489" s="115" t="s">
        <v>533</v>
      </c>
      <c r="E489" s="6" t="s">
        <v>0</v>
      </c>
      <c r="F489" s="116">
        <v>-0.32500000000000001</v>
      </c>
      <c r="H489" s="16"/>
    </row>
    <row r="490" spans="2:8" s="1" customFormat="1" ht="16.7" customHeight="1">
      <c r="B490" s="16"/>
      <c r="C490" s="115" t="s">
        <v>0</v>
      </c>
      <c r="D490" s="115" t="s">
        <v>528</v>
      </c>
      <c r="E490" s="6" t="s">
        <v>0</v>
      </c>
      <c r="F490" s="116">
        <v>-0.313</v>
      </c>
      <c r="H490" s="16"/>
    </row>
    <row r="491" spans="2:8" s="1" customFormat="1" ht="16.7" customHeight="1">
      <c r="B491" s="16"/>
      <c r="C491" s="115" t="s">
        <v>0</v>
      </c>
      <c r="D491" s="115" t="s">
        <v>652</v>
      </c>
      <c r="E491" s="6" t="s">
        <v>0</v>
      </c>
      <c r="F491" s="116">
        <v>-0.32600000000000001</v>
      </c>
      <c r="H491" s="16"/>
    </row>
    <row r="492" spans="2:8" s="1" customFormat="1" ht="16.7" customHeight="1">
      <c r="B492" s="16"/>
      <c r="C492" s="115" t="s">
        <v>0</v>
      </c>
      <c r="D492" s="115" t="s">
        <v>528</v>
      </c>
      <c r="E492" s="6" t="s">
        <v>0</v>
      </c>
      <c r="F492" s="116">
        <v>-0.313</v>
      </c>
      <c r="H492" s="16"/>
    </row>
    <row r="493" spans="2:8" s="1" customFormat="1" ht="16.7" customHeight="1">
      <c r="B493" s="16"/>
      <c r="C493" s="115" t="s">
        <v>0</v>
      </c>
      <c r="D493" s="115" t="s">
        <v>653</v>
      </c>
      <c r="E493" s="6" t="s">
        <v>0</v>
      </c>
      <c r="F493" s="116">
        <v>0</v>
      </c>
      <c r="H493" s="16"/>
    </row>
    <row r="494" spans="2:8" s="1" customFormat="1" ht="16.7" customHeight="1">
      <c r="B494" s="16"/>
      <c r="C494" s="115" t="s">
        <v>0</v>
      </c>
      <c r="D494" s="115" t="s">
        <v>654</v>
      </c>
      <c r="E494" s="6" t="s">
        <v>0</v>
      </c>
      <c r="F494" s="116">
        <v>31.248000000000001</v>
      </c>
      <c r="H494" s="16"/>
    </row>
    <row r="495" spans="2:8" s="1" customFormat="1" ht="16.7" customHeight="1">
      <c r="B495" s="16"/>
      <c r="C495" s="115" t="s">
        <v>0</v>
      </c>
      <c r="D495" s="115" t="s">
        <v>528</v>
      </c>
      <c r="E495" s="6" t="s">
        <v>0</v>
      </c>
      <c r="F495" s="116">
        <v>-0.313</v>
      </c>
      <c r="H495" s="16"/>
    </row>
    <row r="496" spans="2:8" s="1" customFormat="1" ht="16.7" customHeight="1">
      <c r="B496" s="16"/>
      <c r="C496" s="115" t="s">
        <v>0</v>
      </c>
      <c r="D496" s="115" t="s">
        <v>655</v>
      </c>
      <c r="E496" s="6" t="s">
        <v>0</v>
      </c>
      <c r="F496" s="116">
        <v>0</v>
      </c>
      <c r="H496" s="16"/>
    </row>
    <row r="497" spans="2:8" s="1" customFormat="1" ht="16.7" customHeight="1">
      <c r="B497" s="16"/>
      <c r="C497" s="115" t="s">
        <v>0</v>
      </c>
      <c r="D497" s="115" t="s">
        <v>656</v>
      </c>
      <c r="E497" s="6" t="s">
        <v>0</v>
      </c>
      <c r="F497" s="116">
        <v>0</v>
      </c>
      <c r="H497" s="16"/>
    </row>
    <row r="498" spans="2:8" s="1" customFormat="1" ht="16.7" customHeight="1">
      <c r="B498" s="16"/>
      <c r="C498" s="115" t="s">
        <v>0</v>
      </c>
      <c r="D498" s="115" t="s">
        <v>657</v>
      </c>
      <c r="E498" s="6" t="s">
        <v>0</v>
      </c>
      <c r="F498" s="116">
        <v>43.872999999999998</v>
      </c>
      <c r="H498" s="16"/>
    </row>
    <row r="499" spans="2:8" s="1" customFormat="1" ht="16.7" customHeight="1">
      <c r="B499" s="16"/>
      <c r="C499" s="115" t="s">
        <v>0</v>
      </c>
      <c r="D499" s="115" t="s">
        <v>528</v>
      </c>
      <c r="E499" s="6" t="s">
        <v>0</v>
      </c>
      <c r="F499" s="116">
        <v>-0.313</v>
      </c>
      <c r="H499" s="16"/>
    </row>
    <row r="500" spans="2:8" s="1" customFormat="1" ht="16.7" customHeight="1">
      <c r="B500" s="16"/>
      <c r="C500" s="115" t="s">
        <v>0</v>
      </c>
      <c r="D500" s="115" t="s">
        <v>658</v>
      </c>
      <c r="E500" s="6" t="s">
        <v>0</v>
      </c>
      <c r="F500" s="116">
        <v>0</v>
      </c>
      <c r="H500" s="16"/>
    </row>
    <row r="501" spans="2:8" s="1" customFormat="1" ht="16.7" customHeight="1">
      <c r="B501" s="16"/>
      <c r="C501" s="115" t="s">
        <v>0</v>
      </c>
      <c r="D501" s="115" t="s">
        <v>659</v>
      </c>
      <c r="E501" s="6" t="s">
        <v>0</v>
      </c>
      <c r="F501" s="116">
        <v>37.53</v>
      </c>
      <c r="H501" s="16"/>
    </row>
    <row r="502" spans="2:8" s="1" customFormat="1" ht="16.7" customHeight="1">
      <c r="B502" s="16"/>
      <c r="C502" s="115" t="s">
        <v>0</v>
      </c>
      <c r="D502" s="115" t="s">
        <v>528</v>
      </c>
      <c r="E502" s="6" t="s">
        <v>0</v>
      </c>
      <c r="F502" s="116">
        <v>-0.313</v>
      </c>
      <c r="H502" s="16"/>
    </row>
    <row r="503" spans="2:8" s="1" customFormat="1" ht="16.7" customHeight="1">
      <c r="B503" s="16"/>
      <c r="C503" s="115" t="s">
        <v>0</v>
      </c>
      <c r="D503" s="115" t="s">
        <v>387</v>
      </c>
      <c r="E503" s="6" t="s">
        <v>0</v>
      </c>
      <c r="F503" s="116">
        <v>0</v>
      </c>
      <c r="H503" s="16"/>
    </row>
    <row r="504" spans="2:8" s="1" customFormat="1" ht="16.7" customHeight="1">
      <c r="B504" s="16"/>
      <c r="C504" s="115" t="s">
        <v>0</v>
      </c>
      <c r="D504" s="115" t="s">
        <v>660</v>
      </c>
      <c r="E504" s="6" t="s">
        <v>0</v>
      </c>
      <c r="F504" s="116">
        <v>26.113</v>
      </c>
      <c r="H504" s="16"/>
    </row>
    <row r="505" spans="2:8" s="1" customFormat="1" ht="16.7" customHeight="1">
      <c r="B505" s="16"/>
      <c r="C505" s="115" t="s">
        <v>0</v>
      </c>
      <c r="D505" s="115" t="s">
        <v>661</v>
      </c>
      <c r="E505" s="6" t="s">
        <v>0</v>
      </c>
      <c r="F505" s="116">
        <v>0</v>
      </c>
      <c r="H505" s="16"/>
    </row>
    <row r="506" spans="2:8" s="1" customFormat="1" ht="16.7" customHeight="1">
      <c r="B506" s="16"/>
      <c r="C506" s="115" t="s">
        <v>0</v>
      </c>
      <c r="D506" s="115" t="s">
        <v>662</v>
      </c>
      <c r="E506" s="6" t="s">
        <v>0</v>
      </c>
      <c r="F506" s="116">
        <v>17.853000000000002</v>
      </c>
      <c r="H506" s="16"/>
    </row>
    <row r="507" spans="2:8" s="1" customFormat="1" ht="16.7" customHeight="1">
      <c r="B507" s="16"/>
      <c r="C507" s="115" t="s">
        <v>0</v>
      </c>
      <c r="D507" s="115" t="s">
        <v>528</v>
      </c>
      <c r="E507" s="6" t="s">
        <v>0</v>
      </c>
      <c r="F507" s="116">
        <v>-0.313</v>
      </c>
      <c r="H507" s="16"/>
    </row>
    <row r="508" spans="2:8" s="1" customFormat="1" ht="16.7" customHeight="1">
      <c r="B508" s="16"/>
      <c r="C508" s="115" t="s">
        <v>0</v>
      </c>
      <c r="D508" s="115" t="s">
        <v>663</v>
      </c>
      <c r="E508" s="6" t="s">
        <v>0</v>
      </c>
      <c r="F508" s="116">
        <v>0</v>
      </c>
      <c r="H508" s="16"/>
    </row>
    <row r="509" spans="2:8" s="1" customFormat="1" ht="16.7" customHeight="1">
      <c r="B509" s="16"/>
      <c r="C509" s="115" t="s">
        <v>0</v>
      </c>
      <c r="D509" s="115" t="s">
        <v>463</v>
      </c>
      <c r="E509" s="6" t="s">
        <v>0</v>
      </c>
      <c r="F509" s="116">
        <v>0</v>
      </c>
      <c r="H509" s="16"/>
    </row>
    <row r="510" spans="2:8" s="1" customFormat="1" ht="16.7" customHeight="1">
      <c r="B510" s="16"/>
      <c r="C510" s="115" t="s">
        <v>0</v>
      </c>
      <c r="D510" s="115" t="s">
        <v>664</v>
      </c>
      <c r="E510" s="6" t="s">
        <v>0</v>
      </c>
      <c r="F510" s="116">
        <v>48.183999999999997</v>
      </c>
      <c r="H510" s="16"/>
    </row>
    <row r="511" spans="2:8" s="1" customFormat="1" ht="16.7" customHeight="1">
      <c r="B511" s="16"/>
      <c r="C511" s="115" t="s">
        <v>0</v>
      </c>
      <c r="D511" s="115" t="s">
        <v>520</v>
      </c>
      <c r="E511" s="6" t="s">
        <v>0</v>
      </c>
      <c r="F511" s="116">
        <v>-0.625</v>
      </c>
      <c r="H511" s="16"/>
    </row>
    <row r="512" spans="2:8" s="1" customFormat="1" ht="16.7" customHeight="1">
      <c r="B512" s="16"/>
      <c r="C512" s="115" t="s">
        <v>0</v>
      </c>
      <c r="D512" s="115" t="s">
        <v>665</v>
      </c>
      <c r="E512" s="6" t="s">
        <v>0</v>
      </c>
      <c r="F512" s="116">
        <v>0</v>
      </c>
      <c r="H512" s="16"/>
    </row>
    <row r="513" spans="2:8" s="1" customFormat="1" ht="16.7" customHeight="1">
      <c r="B513" s="16"/>
      <c r="C513" s="115" t="s">
        <v>0</v>
      </c>
      <c r="D513" s="115" t="s">
        <v>405</v>
      </c>
      <c r="E513" s="6" t="s">
        <v>0</v>
      </c>
      <c r="F513" s="116">
        <v>0</v>
      </c>
      <c r="H513" s="16"/>
    </row>
    <row r="514" spans="2:8" s="1" customFormat="1" ht="16.7" customHeight="1">
      <c r="B514" s="16"/>
      <c r="C514" s="115" t="s">
        <v>0</v>
      </c>
      <c r="D514" s="115" t="s">
        <v>666</v>
      </c>
      <c r="E514" s="6" t="s">
        <v>0</v>
      </c>
      <c r="F514" s="116">
        <v>23.263999999999999</v>
      </c>
      <c r="H514" s="16"/>
    </row>
    <row r="515" spans="2:8" s="1" customFormat="1" ht="16.7" customHeight="1">
      <c r="B515" s="16"/>
      <c r="C515" s="115" t="s">
        <v>0</v>
      </c>
      <c r="D515" s="115" t="s">
        <v>528</v>
      </c>
      <c r="E515" s="6" t="s">
        <v>0</v>
      </c>
      <c r="F515" s="116">
        <v>-0.313</v>
      </c>
      <c r="H515" s="16"/>
    </row>
    <row r="516" spans="2:8" s="1" customFormat="1" ht="16.7" customHeight="1">
      <c r="B516" s="16"/>
      <c r="C516" s="115" t="s">
        <v>0</v>
      </c>
      <c r="D516" s="115" t="s">
        <v>407</v>
      </c>
      <c r="E516" s="6" t="s">
        <v>0</v>
      </c>
      <c r="F516" s="116">
        <v>0</v>
      </c>
      <c r="H516" s="16"/>
    </row>
    <row r="517" spans="2:8" s="1" customFormat="1" ht="16.7" customHeight="1">
      <c r="B517" s="16"/>
      <c r="C517" s="115" t="s">
        <v>0</v>
      </c>
      <c r="D517" s="115" t="s">
        <v>667</v>
      </c>
      <c r="E517" s="6" t="s">
        <v>0</v>
      </c>
      <c r="F517" s="116">
        <v>25.704999999999998</v>
      </c>
      <c r="H517" s="16"/>
    </row>
    <row r="518" spans="2:8" s="1" customFormat="1" ht="16.7" customHeight="1">
      <c r="B518" s="16"/>
      <c r="C518" s="115" t="s">
        <v>0</v>
      </c>
      <c r="D518" s="115" t="s">
        <v>668</v>
      </c>
      <c r="E518" s="6" t="s">
        <v>0</v>
      </c>
      <c r="F518" s="116">
        <v>-0.374</v>
      </c>
      <c r="H518" s="16"/>
    </row>
    <row r="519" spans="2:8" s="1" customFormat="1" ht="16.7" customHeight="1">
      <c r="B519" s="16"/>
      <c r="C519" s="115" t="s">
        <v>0</v>
      </c>
      <c r="D519" s="115" t="s">
        <v>669</v>
      </c>
      <c r="E519" s="6" t="s">
        <v>0</v>
      </c>
      <c r="F519" s="116">
        <v>0</v>
      </c>
      <c r="H519" s="16"/>
    </row>
    <row r="520" spans="2:8" s="1" customFormat="1" ht="16.7" customHeight="1">
      <c r="B520" s="16"/>
      <c r="C520" s="115" t="s">
        <v>0</v>
      </c>
      <c r="D520" s="115" t="s">
        <v>670</v>
      </c>
      <c r="E520" s="6" t="s">
        <v>0</v>
      </c>
      <c r="F520" s="116">
        <v>10.029999999999999</v>
      </c>
      <c r="H520" s="16"/>
    </row>
    <row r="521" spans="2:8" s="1" customFormat="1" ht="16.7" customHeight="1">
      <c r="B521" s="16"/>
      <c r="C521" s="115" t="s">
        <v>0</v>
      </c>
      <c r="D521" s="115" t="s">
        <v>671</v>
      </c>
      <c r="E521" s="6" t="s">
        <v>0</v>
      </c>
      <c r="F521" s="116">
        <v>0</v>
      </c>
      <c r="H521" s="16"/>
    </row>
    <row r="522" spans="2:8" s="1" customFormat="1" ht="16.7" customHeight="1">
      <c r="B522" s="16"/>
      <c r="C522" s="115" t="s">
        <v>0</v>
      </c>
      <c r="D522" s="115" t="s">
        <v>672</v>
      </c>
      <c r="E522" s="6" t="s">
        <v>0</v>
      </c>
      <c r="F522" s="116">
        <v>0</v>
      </c>
      <c r="H522" s="16"/>
    </row>
    <row r="523" spans="2:8" s="1" customFormat="1" ht="16.7" customHeight="1">
      <c r="B523" s="16"/>
      <c r="C523" s="115" t="s">
        <v>0</v>
      </c>
      <c r="D523" s="115" t="s">
        <v>673</v>
      </c>
      <c r="E523" s="6" t="s">
        <v>0</v>
      </c>
      <c r="F523" s="116">
        <v>133.404</v>
      </c>
      <c r="H523" s="16"/>
    </row>
    <row r="524" spans="2:8" s="1" customFormat="1" ht="16.7" customHeight="1">
      <c r="B524" s="16"/>
      <c r="C524" s="115" t="s">
        <v>0</v>
      </c>
      <c r="D524" s="115" t="s">
        <v>674</v>
      </c>
      <c r="E524" s="6" t="s">
        <v>0</v>
      </c>
      <c r="F524" s="116">
        <v>0</v>
      </c>
      <c r="H524" s="16"/>
    </row>
    <row r="525" spans="2:8" s="1" customFormat="1" ht="16.7" customHeight="1">
      <c r="B525" s="16"/>
      <c r="C525" s="115" t="s">
        <v>0</v>
      </c>
      <c r="D525" s="115" t="s">
        <v>675</v>
      </c>
      <c r="E525" s="6" t="s">
        <v>0</v>
      </c>
      <c r="F525" s="116">
        <v>0</v>
      </c>
      <c r="H525" s="16"/>
    </row>
    <row r="526" spans="2:8" s="1" customFormat="1" ht="16.7" customHeight="1">
      <c r="B526" s="16"/>
      <c r="C526" s="115" t="s">
        <v>0</v>
      </c>
      <c r="D526" s="115" t="s">
        <v>322</v>
      </c>
      <c r="E526" s="6" t="s">
        <v>0</v>
      </c>
      <c r="F526" s="116">
        <v>0</v>
      </c>
      <c r="H526" s="16"/>
    </row>
    <row r="527" spans="2:8" s="1" customFormat="1" ht="16.7" customHeight="1">
      <c r="B527" s="16"/>
      <c r="C527" s="115" t="s">
        <v>0</v>
      </c>
      <c r="D527" s="115" t="s">
        <v>410</v>
      </c>
      <c r="E527" s="6" t="s">
        <v>0</v>
      </c>
      <c r="F527" s="116">
        <v>0</v>
      </c>
      <c r="H527" s="16"/>
    </row>
    <row r="528" spans="2:8" s="1" customFormat="1" ht="16.7" customHeight="1">
      <c r="B528" s="16"/>
      <c r="C528" s="115" t="s">
        <v>0</v>
      </c>
      <c r="D528" s="115" t="s">
        <v>676</v>
      </c>
      <c r="E528" s="6" t="s">
        <v>0</v>
      </c>
      <c r="F528" s="116">
        <v>0.45200000000000001</v>
      </c>
      <c r="H528" s="16"/>
    </row>
    <row r="529" spans="2:8" s="1" customFormat="1" ht="16.7" customHeight="1">
      <c r="B529" s="16"/>
      <c r="C529" s="115" t="s">
        <v>0</v>
      </c>
      <c r="D529" s="115" t="s">
        <v>677</v>
      </c>
      <c r="E529" s="6" t="s">
        <v>0</v>
      </c>
      <c r="F529" s="116">
        <v>0</v>
      </c>
      <c r="H529" s="16"/>
    </row>
    <row r="530" spans="2:8" s="1" customFormat="1" ht="16.7" customHeight="1">
      <c r="B530" s="16"/>
      <c r="C530" s="115" t="s">
        <v>0</v>
      </c>
      <c r="D530" s="115" t="s">
        <v>678</v>
      </c>
      <c r="E530" s="6" t="s">
        <v>0</v>
      </c>
      <c r="F530" s="116">
        <v>1.48</v>
      </c>
      <c r="H530" s="16"/>
    </row>
    <row r="531" spans="2:8" s="1" customFormat="1" ht="16.7" customHeight="1">
      <c r="B531" s="16"/>
      <c r="C531" s="115" t="s">
        <v>0</v>
      </c>
      <c r="D531" s="115" t="s">
        <v>679</v>
      </c>
      <c r="E531" s="6" t="s">
        <v>0</v>
      </c>
      <c r="F531" s="116">
        <v>-1.6060000000000001</v>
      </c>
      <c r="H531" s="16"/>
    </row>
    <row r="532" spans="2:8" s="1" customFormat="1" ht="16.7" customHeight="1">
      <c r="B532" s="16"/>
      <c r="C532" s="115" t="s">
        <v>0</v>
      </c>
      <c r="D532" s="115" t="s">
        <v>680</v>
      </c>
      <c r="E532" s="6" t="s">
        <v>0</v>
      </c>
      <c r="F532" s="116">
        <v>0</v>
      </c>
      <c r="H532" s="16"/>
    </row>
    <row r="533" spans="2:8" s="1" customFormat="1" ht="16.7" customHeight="1">
      <c r="B533" s="16"/>
      <c r="C533" s="115" t="s">
        <v>0</v>
      </c>
      <c r="D533" s="115" t="s">
        <v>681</v>
      </c>
      <c r="E533" s="6" t="s">
        <v>0</v>
      </c>
      <c r="F533" s="116">
        <v>0.40200000000000002</v>
      </c>
      <c r="H533" s="16"/>
    </row>
    <row r="534" spans="2:8" s="1" customFormat="1" ht="16.7" customHeight="1">
      <c r="B534" s="16"/>
      <c r="C534" s="115" t="s">
        <v>0</v>
      </c>
      <c r="D534" s="115" t="s">
        <v>682</v>
      </c>
      <c r="E534" s="6" t="s">
        <v>0</v>
      </c>
      <c r="F534" s="116">
        <v>1</v>
      </c>
      <c r="H534" s="16"/>
    </row>
    <row r="535" spans="2:8" s="1" customFormat="1" ht="16.7" customHeight="1">
      <c r="B535" s="16"/>
      <c r="C535" s="115" t="s">
        <v>0</v>
      </c>
      <c r="D535" s="115" t="s">
        <v>385</v>
      </c>
      <c r="E535" s="6" t="s">
        <v>0</v>
      </c>
      <c r="F535" s="116">
        <v>0</v>
      </c>
      <c r="H535" s="16"/>
    </row>
    <row r="536" spans="2:8" s="1" customFormat="1" ht="16.7" customHeight="1">
      <c r="B536" s="16"/>
      <c r="C536" s="115" t="s">
        <v>0</v>
      </c>
      <c r="D536" s="115" t="s">
        <v>677</v>
      </c>
      <c r="E536" s="6" t="s">
        <v>0</v>
      </c>
      <c r="F536" s="116">
        <v>0</v>
      </c>
      <c r="H536" s="16"/>
    </row>
    <row r="537" spans="2:8" s="1" customFormat="1" ht="16.7" customHeight="1">
      <c r="B537" s="16"/>
      <c r="C537" s="115" t="s">
        <v>0</v>
      </c>
      <c r="D537" s="115" t="s">
        <v>683</v>
      </c>
      <c r="E537" s="6" t="s">
        <v>0</v>
      </c>
      <c r="F537" s="116">
        <v>1.8080000000000001</v>
      </c>
      <c r="H537" s="16"/>
    </row>
    <row r="538" spans="2:8" s="1" customFormat="1" ht="16.7" customHeight="1">
      <c r="B538" s="16"/>
      <c r="C538" s="115" t="s">
        <v>0</v>
      </c>
      <c r="D538" s="115" t="s">
        <v>680</v>
      </c>
      <c r="E538" s="6" t="s">
        <v>0</v>
      </c>
      <c r="F538" s="116">
        <v>0</v>
      </c>
      <c r="H538" s="16"/>
    </row>
    <row r="539" spans="2:8" s="1" customFormat="1" ht="16.7" customHeight="1">
      <c r="B539" s="16"/>
      <c r="C539" s="115" t="s">
        <v>0</v>
      </c>
      <c r="D539" s="115" t="s">
        <v>684</v>
      </c>
      <c r="E539" s="6" t="s">
        <v>0</v>
      </c>
      <c r="F539" s="116">
        <v>0.62</v>
      </c>
      <c r="H539" s="16"/>
    </row>
    <row r="540" spans="2:8" s="1" customFormat="1" ht="16.7" customHeight="1">
      <c r="B540" s="16"/>
      <c r="C540" s="115" t="s">
        <v>0</v>
      </c>
      <c r="D540" s="115" t="s">
        <v>412</v>
      </c>
      <c r="E540" s="6" t="s">
        <v>0</v>
      </c>
      <c r="F540" s="116">
        <v>0</v>
      </c>
      <c r="H540" s="16"/>
    </row>
    <row r="541" spans="2:8" s="1" customFormat="1" ht="16.7" customHeight="1">
      <c r="B541" s="16"/>
      <c r="C541" s="115" t="s">
        <v>0</v>
      </c>
      <c r="D541" s="115" t="s">
        <v>677</v>
      </c>
      <c r="E541" s="6" t="s">
        <v>0</v>
      </c>
      <c r="F541" s="116">
        <v>0</v>
      </c>
      <c r="H541" s="16"/>
    </row>
    <row r="542" spans="2:8" s="1" customFormat="1" ht="16.7" customHeight="1">
      <c r="B542" s="16"/>
      <c r="C542" s="115" t="s">
        <v>0</v>
      </c>
      <c r="D542" s="115" t="s">
        <v>685</v>
      </c>
      <c r="E542" s="6" t="s">
        <v>0</v>
      </c>
      <c r="F542" s="116">
        <v>0.73199999999999998</v>
      </c>
      <c r="H542" s="16"/>
    </row>
    <row r="543" spans="2:8" s="1" customFormat="1" ht="16.7" customHeight="1">
      <c r="B543" s="16"/>
      <c r="C543" s="115" t="s">
        <v>0</v>
      </c>
      <c r="D543" s="115" t="s">
        <v>686</v>
      </c>
      <c r="E543" s="6" t="s">
        <v>0</v>
      </c>
      <c r="F543" s="116">
        <v>2.2229999999999999</v>
      </c>
      <c r="H543" s="16"/>
    </row>
    <row r="544" spans="2:8" s="1" customFormat="1" ht="16.7" customHeight="1">
      <c r="B544" s="16"/>
      <c r="C544" s="115" t="s">
        <v>0</v>
      </c>
      <c r="D544" s="115" t="s">
        <v>687</v>
      </c>
      <c r="E544" s="6" t="s">
        <v>0</v>
      </c>
      <c r="F544" s="116">
        <v>0.123</v>
      </c>
      <c r="H544" s="16"/>
    </row>
    <row r="545" spans="2:8" s="1" customFormat="1" ht="16.7" customHeight="1">
      <c r="B545" s="16"/>
      <c r="C545" s="115" t="s">
        <v>0</v>
      </c>
      <c r="D545" s="115" t="s">
        <v>688</v>
      </c>
      <c r="E545" s="6" t="s">
        <v>0</v>
      </c>
      <c r="F545" s="116">
        <v>0.753</v>
      </c>
      <c r="H545" s="16"/>
    </row>
    <row r="546" spans="2:8" s="1" customFormat="1" ht="16.7" customHeight="1">
      <c r="B546" s="16"/>
      <c r="C546" s="115" t="s">
        <v>0</v>
      </c>
      <c r="D546" s="115" t="s">
        <v>689</v>
      </c>
      <c r="E546" s="6" t="s">
        <v>0</v>
      </c>
      <c r="F546" s="116">
        <v>1.099</v>
      </c>
      <c r="H546" s="16"/>
    </row>
    <row r="547" spans="2:8" s="1" customFormat="1" ht="16.7" customHeight="1">
      <c r="B547" s="16"/>
      <c r="C547" s="115" t="s">
        <v>0</v>
      </c>
      <c r="D547" s="115" t="s">
        <v>680</v>
      </c>
      <c r="E547" s="6" t="s">
        <v>0</v>
      </c>
      <c r="F547" s="116">
        <v>0</v>
      </c>
      <c r="H547" s="16"/>
    </row>
    <row r="548" spans="2:8" s="1" customFormat="1" ht="16.7" customHeight="1">
      <c r="B548" s="16"/>
      <c r="C548" s="115" t="s">
        <v>0</v>
      </c>
      <c r="D548" s="115" t="s">
        <v>690</v>
      </c>
      <c r="E548" s="6" t="s">
        <v>0</v>
      </c>
      <c r="F548" s="116">
        <v>5.0190000000000001</v>
      </c>
      <c r="H548" s="16"/>
    </row>
    <row r="549" spans="2:8" s="1" customFormat="1" ht="16.7" customHeight="1">
      <c r="B549" s="16"/>
      <c r="C549" s="115" t="s">
        <v>0</v>
      </c>
      <c r="D549" s="115" t="s">
        <v>691</v>
      </c>
      <c r="E549" s="6" t="s">
        <v>0</v>
      </c>
      <c r="F549" s="116">
        <v>2.3519999999999999</v>
      </c>
      <c r="H549" s="16"/>
    </row>
    <row r="550" spans="2:8" s="1" customFormat="1" ht="16.7" customHeight="1">
      <c r="B550" s="16"/>
      <c r="C550" s="115" t="s">
        <v>0</v>
      </c>
      <c r="D550" s="115" t="s">
        <v>692</v>
      </c>
      <c r="E550" s="6" t="s">
        <v>0</v>
      </c>
      <c r="F550" s="116">
        <v>0.85099999999999998</v>
      </c>
      <c r="H550" s="16"/>
    </row>
    <row r="551" spans="2:8" s="1" customFormat="1" ht="16.7" customHeight="1">
      <c r="B551" s="16"/>
      <c r="C551" s="115" t="s">
        <v>0</v>
      </c>
      <c r="D551" s="115" t="s">
        <v>687</v>
      </c>
      <c r="E551" s="6" t="s">
        <v>0</v>
      </c>
      <c r="F551" s="116">
        <v>0.123</v>
      </c>
      <c r="H551" s="16"/>
    </row>
    <row r="552" spans="2:8" s="1" customFormat="1" ht="16.7" customHeight="1">
      <c r="B552" s="16"/>
      <c r="C552" s="115" t="s">
        <v>0</v>
      </c>
      <c r="D552" s="115" t="s">
        <v>693</v>
      </c>
      <c r="E552" s="6" t="s">
        <v>0</v>
      </c>
      <c r="F552" s="116">
        <v>2.1259999999999999</v>
      </c>
      <c r="H552" s="16"/>
    </row>
    <row r="553" spans="2:8" s="1" customFormat="1" ht="16.7" customHeight="1">
      <c r="B553" s="16"/>
      <c r="C553" s="115" t="s">
        <v>0</v>
      </c>
      <c r="D553" s="115" t="s">
        <v>414</v>
      </c>
      <c r="E553" s="6" t="s">
        <v>0</v>
      </c>
      <c r="F553" s="116">
        <v>0</v>
      </c>
      <c r="H553" s="16"/>
    </row>
    <row r="554" spans="2:8" s="1" customFormat="1" ht="16.7" customHeight="1">
      <c r="B554" s="16"/>
      <c r="C554" s="115" t="s">
        <v>0</v>
      </c>
      <c r="D554" s="115" t="s">
        <v>677</v>
      </c>
      <c r="E554" s="6" t="s">
        <v>0</v>
      </c>
      <c r="F554" s="116">
        <v>0</v>
      </c>
      <c r="H554" s="16"/>
    </row>
    <row r="555" spans="2:8" s="1" customFormat="1" ht="16.7" customHeight="1">
      <c r="B555" s="16"/>
      <c r="C555" s="115" t="s">
        <v>0</v>
      </c>
      <c r="D555" s="115" t="s">
        <v>694</v>
      </c>
      <c r="E555" s="6" t="s">
        <v>0</v>
      </c>
      <c r="F555" s="116">
        <v>0.308</v>
      </c>
      <c r="H555" s="16"/>
    </row>
    <row r="556" spans="2:8" s="1" customFormat="1" ht="16.7" customHeight="1">
      <c r="B556" s="16"/>
      <c r="C556" s="115" t="s">
        <v>0</v>
      </c>
      <c r="D556" s="115" t="s">
        <v>695</v>
      </c>
      <c r="E556" s="6" t="s">
        <v>0</v>
      </c>
      <c r="F556" s="116">
        <v>1.841</v>
      </c>
      <c r="H556" s="16"/>
    </row>
    <row r="557" spans="2:8" s="1" customFormat="1" ht="16.7" customHeight="1">
      <c r="B557" s="16"/>
      <c r="C557" s="115" t="s">
        <v>0</v>
      </c>
      <c r="D557" s="115" t="s">
        <v>680</v>
      </c>
      <c r="E557" s="6" t="s">
        <v>0</v>
      </c>
      <c r="F557" s="116">
        <v>0</v>
      </c>
      <c r="H557" s="16"/>
    </row>
    <row r="558" spans="2:8" s="1" customFormat="1" ht="16.7" customHeight="1">
      <c r="B558" s="16"/>
      <c r="C558" s="115" t="s">
        <v>0</v>
      </c>
      <c r="D558" s="115" t="s">
        <v>696</v>
      </c>
      <c r="E558" s="6" t="s">
        <v>0</v>
      </c>
      <c r="F558" s="116">
        <v>2.5409999999999999</v>
      </c>
      <c r="H558" s="16"/>
    </row>
    <row r="559" spans="2:8" s="1" customFormat="1" ht="16.7" customHeight="1">
      <c r="B559" s="16"/>
      <c r="C559" s="115" t="s">
        <v>0</v>
      </c>
      <c r="D559" s="115" t="s">
        <v>697</v>
      </c>
      <c r="E559" s="6" t="s">
        <v>0</v>
      </c>
      <c r="F559" s="116">
        <v>0.56699999999999995</v>
      </c>
      <c r="H559" s="16"/>
    </row>
    <row r="560" spans="2:8" s="1" customFormat="1" ht="16.7" customHeight="1">
      <c r="B560" s="16"/>
      <c r="C560" s="115" t="s">
        <v>0</v>
      </c>
      <c r="D560" s="115" t="s">
        <v>698</v>
      </c>
      <c r="E560" s="6" t="s">
        <v>0</v>
      </c>
      <c r="F560" s="116">
        <v>3.0590000000000002</v>
      </c>
      <c r="H560" s="16"/>
    </row>
    <row r="561" spans="2:8" s="1" customFormat="1" ht="16.7" customHeight="1">
      <c r="B561" s="16"/>
      <c r="C561" s="115" t="s">
        <v>0</v>
      </c>
      <c r="D561" s="115" t="s">
        <v>699</v>
      </c>
      <c r="E561" s="6" t="s">
        <v>0</v>
      </c>
      <c r="F561" s="116">
        <v>1.829</v>
      </c>
      <c r="H561" s="16"/>
    </row>
    <row r="562" spans="2:8" s="1" customFormat="1" ht="16.7" customHeight="1">
      <c r="B562" s="16"/>
      <c r="C562" s="115" t="s">
        <v>0</v>
      </c>
      <c r="D562" s="115" t="s">
        <v>700</v>
      </c>
      <c r="E562" s="6" t="s">
        <v>0</v>
      </c>
      <c r="F562" s="116">
        <v>0</v>
      </c>
      <c r="H562" s="16"/>
    </row>
    <row r="563" spans="2:8" s="1" customFormat="1" ht="16.7" customHeight="1">
      <c r="B563" s="16"/>
      <c r="C563" s="115" t="s">
        <v>0</v>
      </c>
      <c r="D563" s="115" t="s">
        <v>701</v>
      </c>
      <c r="E563" s="6" t="s">
        <v>0</v>
      </c>
      <c r="F563" s="116">
        <v>0</v>
      </c>
      <c r="H563" s="16"/>
    </row>
    <row r="564" spans="2:8" s="1" customFormat="1" ht="16.7" customHeight="1">
      <c r="B564" s="16"/>
      <c r="C564" s="115" t="s">
        <v>0</v>
      </c>
      <c r="D564" s="115" t="s">
        <v>677</v>
      </c>
      <c r="E564" s="6" t="s">
        <v>0</v>
      </c>
      <c r="F564" s="116">
        <v>0</v>
      </c>
      <c r="H564" s="16"/>
    </row>
    <row r="565" spans="2:8" s="1" customFormat="1" ht="16.7" customHeight="1">
      <c r="B565" s="16"/>
      <c r="C565" s="115" t="s">
        <v>0</v>
      </c>
      <c r="D565" s="115" t="s">
        <v>702</v>
      </c>
      <c r="E565" s="6" t="s">
        <v>0</v>
      </c>
      <c r="F565" s="116">
        <v>37.835000000000001</v>
      </c>
      <c r="H565" s="16"/>
    </row>
    <row r="566" spans="2:8" s="1" customFormat="1" ht="16.7" customHeight="1">
      <c r="B566" s="16"/>
      <c r="C566" s="115" t="s">
        <v>0</v>
      </c>
      <c r="D566" s="115" t="s">
        <v>680</v>
      </c>
      <c r="E566" s="6" t="s">
        <v>0</v>
      </c>
      <c r="F566" s="116">
        <v>0</v>
      </c>
      <c r="H566" s="16"/>
    </row>
    <row r="567" spans="2:8" s="1" customFormat="1" ht="16.7" customHeight="1">
      <c r="B567" s="16"/>
      <c r="C567" s="115" t="s">
        <v>0</v>
      </c>
      <c r="D567" s="115" t="s">
        <v>703</v>
      </c>
      <c r="E567" s="6" t="s">
        <v>0</v>
      </c>
      <c r="F567" s="116">
        <v>3.6579999999999999</v>
      </c>
      <c r="H567" s="16"/>
    </row>
    <row r="568" spans="2:8" s="1" customFormat="1" ht="16.7" customHeight="1">
      <c r="B568" s="16"/>
      <c r="C568" s="115" t="s">
        <v>0</v>
      </c>
      <c r="D568" s="115" t="s">
        <v>704</v>
      </c>
      <c r="E568" s="6" t="s">
        <v>0</v>
      </c>
      <c r="F568" s="116">
        <v>0</v>
      </c>
      <c r="H568" s="16"/>
    </row>
    <row r="569" spans="2:8" s="1" customFormat="1" ht="16.7" customHeight="1">
      <c r="B569" s="16"/>
      <c r="C569" s="115" t="s">
        <v>0</v>
      </c>
      <c r="D569" s="115" t="s">
        <v>677</v>
      </c>
      <c r="E569" s="6" t="s">
        <v>0</v>
      </c>
      <c r="F569" s="116">
        <v>0</v>
      </c>
      <c r="H569" s="16"/>
    </row>
    <row r="570" spans="2:8" s="1" customFormat="1" ht="16.7" customHeight="1">
      <c r="B570" s="16"/>
      <c r="C570" s="115" t="s">
        <v>0</v>
      </c>
      <c r="D570" s="115" t="s">
        <v>705</v>
      </c>
      <c r="E570" s="6" t="s">
        <v>0</v>
      </c>
      <c r="F570" s="116">
        <v>0.19600000000000001</v>
      </c>
      <c r="H570" s="16"/>
    </row>
    <row r="571" spans="2:8" s="1" customFormat="1" ht="16.7" customHeight="1">
      <c r="B571" s="16"/>
      <c r="C571" s="115" t="s">
        <v>0</v>
      </c>
      <c r="D571" s="115" t="s">
        <v>706</v>
      </c>
      <c r="E571" s="6" t="s">
        <v>0</v>
      </c>
      <c r="F571" s="116">
        <v>0.94499999999999995</v>
      </c>
      <c r="H571" s="16"/>
    </row>
    <row r="572" spans="2:8" s="1" customFormat="1" ht="16.7" customHeight="1">
      <c r="B572" s="16"/>
      <c r="C572" s="115" t="s">
        <v>0</v>
      </c>
      <c r="D572" s="115" t="s">
        <v>680</v>
      </c>
      <c r="E572" s="6" t="s">
        <v>0</v>
      </c>
      <c r="F572" s="116">
        <v>0</v>
      </c>
      <c r="H572" s="16"/>
    </row>
    <row r="573" spans="2:8" s="1" customFormat="1" ht="16.7" customHeight="1">
      <c r="B573" s="16"/>
      <c r="C573" s="115" t="s">
        <v>0</v>
      </c>
      <c r="D573" s="115" t="s">
        <v>707</v>
      </c>
      <c r="E573" s="6" t="s">
        <v>0</v>
      </c>
      <c r="F573" s="116">
        <v>6.3419999999999996</v>
      </c>
      <c r="H573" s="16"/>
    </row>
    <row r="574" spans="2:8" s="1" customFormat="1" ht="16.7" customHeight="1">
      <c r="B574" s="16"/>
      <c r="C574" s="115" t="s">
        <v>0</v>
      </c>
      <c r="D574" s="115" t="s">
        <v>708</v>
      </c>
      <c r="E574" s="6" t="s">
        <v>0</v>
      </c>
      <c r="F574" s="116">
        <v>0</v>
      </c>
      <c r="H574" s="16"/>
    </row>
    <row r="575" spans="2:8" s="1" customFormat="1" ht="16.7" customHeight="1">
      <c r="B575" s="16"/>
      <c r="C575" s="115" t="s">
        <v>0</v>
      </c>
      <c r="D575" s="115" t="s">
        <v>677</v>
      </c>
      <c r="E575" s="6" t="s">
        <v>0</v>
      </c>
      <c r="F575" s="116">
        <v>0</v>
      </c>
      <c r="H575" s="16"/>
    </row>
    <row r="576" spans="2:8" s="1" customFormat="1" ht="16.7" customHeight="1">
      <c r="B576" s="16"/>
      <c r="C576" s="115" t="s">
        <v>0</v>
      </c>
      <c r="D576" s="115" t="s">
        <v>709</v>
      </c>
      <c r="E576" s="6" t="s">
        <v>0</v>
      </c>
      <c r="F576" s="116">
        <v>2.1419999999999999</v>
      </c>
      <c r="H576" s="16"/>
    </row>
    <row r="577" spans="2:8" s="1" customFormat="1" ht="16.7" customHeight="1">
      <c r="B577" s="16"/>
      <c r="C577" s="115" t="s">
        <v>0</v>
      </c>
      <c r="D577" s="115" t="s">
        <v>680</v>
      </c>
      <c r="E577" s="6" t="s">
        <v>0</v>
      </c>
      <c r="F577" s="116">
        <v>0</v>
      </c>
      <c r="H577" s="16"/>
    </row>
    <row r="578" spans="2:8" s="1" customFormat="1" ht="16.7" customHeight="1">
      <c r="B578" s="16"/>
      <c r="C578" s="115" t="s">
        <v>0</v>
      </c>
      <c r="D578" s="115" t="s">
        <v>709</v>
      </c>
      <c r="E578" s="6" t="s">
        <v>0</v>
      </c>
      <c r="F578" s="116">
        <v>2.1419999999999999</v>
      </c>
      <c r="H578" s="16"/>
    </row>
    <row r="579" spans="2:8" s="1" customFormat="1" ht="16.7" customHeight="1">
      <c r="B579" s="16"/>
      <c r="C579" s="115" t="s">
        <v>0</v>
      </c>
      <c r="D579" s="115" t="s">
        <v>415</v>
      </c>
      <c r="E579" s="6" t="s">
        <v>0</v>
      </c>
      <c r="F579" s="116">
        <v>0</v>
      </c>
      <c r="H579" s="16"/>
    </row>
    <row r="580" spans="2:8" s="1" customFormat="1" ht="16.7" customHeight="1">
      <c r="B580" s="16"/>
      <c r="C580" s="115" t="s">
        <v>0</v>
      </c>
      <c r="D580" s="115" t="s">
        <v>677</v>
      </c>
      <c r="E580" s="6" t="s">
        <v>0</v>
      </c>
      <c r="F580" s="116">
        <v>0</v>
      </c>
      <c r="H580" s="16"/>
    </row>
    <row r="581" spans="2:8" s="1" customFormat="1" ht="16.7" customHeight="1">
      <c r="B581" s="16"/>
      <c r="C581" s="115" t="s">
        <v>0</v>
      </c>
      <c r="D581" s="115" t="s">
        <v>710</v>
      </c>
      <c r="E581" s="6" t="s">
        <v>0</v>
      </c>
      <c r="F581" s="116">
        <v>8.7999999999999995E-2</v>
      </c>
      <c r="H581" s="16"/>
    </row>
    <row r="582" spans="2:8" s="1" customFormat="1" ht="16.7" customHeight="1">
      <c r="B582" s="16"/>
      <c r="C582" s="115" t="s">
        <v>0</v>
      </c>
      <c r="D582" s="115" t="s">
        <v>711</v>
      </c>
      <c r="E582" s="6" t="s">
        <v>0</v>
      </c>
      <c r="F582" s="116">
        <v>0.63500000000000001</v>
      </c>
      <c r="H582" s="16"/>
    </row>
    <row r="583" spans="2:8" s="1" customFormat="1" ht="16.7" customHeight="1">
      <c r="B583" s="16"/>
      <c r="C583" s="115" t="s">
        <v>0</v>
      </c>
      <c r="D583" s="115" t="s">
        <v>680</v>
      </c>
      <c r="E583" s="6" t="s">
        <v>0</v>
      </c>
      <c r="F583" s="116">
        <v>0</v>
      </c>
      <c r="H583" s="16"/>
    </row>
    <row r="584" spans="2:8" s="1" customFormat="1" ht="16.7" customHeight="1">
      <c r="B584" s="16"/>
      <c r="C584" s="115" t="s">
        <v>0</v>
      </c>
      <c r="D584" s="115" t="s">
        <v>712</v>
      </c>
      <c r="E584" s="6" t="s">
        <v>0</v>
      </c>
      <c r="F584" s="116">
        <v>0.53800000000000003</v>
      </c>
      <c r="H584" s="16"/>
    </row>
    <row r="585" spans="2:8" s="1" customFormat="1" ht="16.7" customHeight="1">
      <c r="B585" s="16"/>
      <c r="C585" s="115" t="s">
        <v>0</v>
      </c>
      <c r="D585" s="115" t="s">
        <v>713</v>
      </c>
      <c r="E585" s="6" t="s">
        <v>0</v>
      </c>
      <c r="F585" s="116">
        <v>1.095</v>
      </c>
      <c r="H585" s="16"/>
    </row>
    <row r="586" spans="2:8" s="1" customFormat="1" ht="16.7" customHeight="1">
      <c r="B586" s="16"/>
      <c r="C586" s="115" t="s">
        <v>0</v>
      </c>
      <c r="D586" s="115" t="s">
        <v>416</v>
      </c>
      <c r="E586" s="6" t="s">
        <v>0</v>
      </c>
      <c r="F586" s="116">
        <v>0</v>
      </c>
      <c r="H586" s="16"/>
    </row>
    <row r="587" spans="2:8" s="1" customFormat="1" ht="16.7" customHeight="1">
      <c r="B587" s="16"/>
      <c r="C587" s="115" t="s">
        <v>0</v>
      </c>
      <c r="D587" s="115" t="s">
        <v>410</v>
      </c>
      <c r="E587" s="6" t="s">
        <v>0</v>
      </c>
      <c r="F587" s="116">
        <v>0</v>
      </c>
      <c r="H587" s="16"/>
    </row>
    <row r="588" spans="2:8" s="1" customFormat="1" ht="16.7" customHeight="1">
      <c r="B588" s="16"/>
      <c r="C588" s="115" t="s">
        <v>0</v>
      </c>
      <c r="D588" s="115" t="s">
        <v>714</v>
      </c>
      <c r="E588" s="6" t="s">
        <v>0</v>
      </c>
      <c r="F588" s="116">
        <v>1.28</v>
      </c>
      <c r="H588" s="16"/>
    </row>
    <row r="589" spans="2:8" s="1" customFormat="1" ht="16.7" customHeight="1">
      <c r="B589" s="16"/>
      <c r="C589" s="115" t="s">
        <v>0</v>
      </c>
      <c r="D589" s="115" t="s">
        <v>677</v>
      </c>
      <c r="E589" s="6" t="s">
        <v>0</v>
      </c>
      <c r="F589" s="116">
        <v>0</v>
      </c>
      <c r="H589" s="16"/>
    </row>
    <row r="590" spans="2:8" s="1" customFormat="1" ht="16.7" customHeight="1">
      <c r="B590" s="16"/>
      <c r="C590" s="115" t="s">
        <v>0</v>
      </c>
      <c r="D590" s="115" t="s">
        <v>715</v>
      </c>
      <c r="E590" s="6" t="s">
        <v>0</v>
      </c>
      <c r="F590" s="116">
        <v>0.625</v>
      </c>
      <c r="H590" s="16"/>
    </row>
    <row r="591" spans="2:8" s="1" customFormat="1" ht="16.7" customHeight="1">
      <c r="B591" s="16"/>
      <c r="C591" s="115" t="s">
        <v>0</v>
      </c>
      <c r="D591" s="115" t="s">
        <v>680</v>
      </c>
      <c r="E591" s="6" t="s">
        <v>0</v>
      </c>
      <c r="F591" s="116">
        <v>0</v>
      </c>
      <c r="H591" s="16"/>
    </row>
    <row r="592" spans="2:8" s="1" customFormat="1" ht="16.7" customHeight="1">
      <c r="B592" s="16"/>
      <c r="C592" s="115" t="s">
        <v>0</v>
      </c>
      <c r="D592" s="115" t="s">
        <v>716</v>
      </c>
      <c r="E592" s="6" t="s">
        <v>0</v>
      </c>
      <c r="F592" s="116">
        <v>1.905</v>
      </c>
      <c r="H592" s="16"/>
    </row>
    <row r="593" spans="2:8" s="1" customFormat="1" ht="16.7" customHeight="1">
      <c r="B593" s="16"/>
      <c r="C593" s="115" t="s">
        <v>0</v>
      </c>
      <c r="D593" s="115" t="s">
        <v>371</v>
      </c>
      <c r="E593" s="6" t="s">
        <v>0</v>
      </c>
      <c r="F593" s="116">
        <v>0</v>
      </c>
      <c r="H593" s="16"/>
    </row>
    <row r="594" spans="2:8" s="1" customFormat="1" ht="16.7" customHeight="1">
      <c r="B594" s="16"/>
      <c r="C594" s="115" t="s">
        <v>0</v>
      </c>
      <c r="D594" s="115" t="s">
        <v>677</v>
      </c>
      <c r="E594" s="6" t="s">
        <v>0</v>
      </c>
      <c r="F594" s="116">
        <v>0</v>
      </c>
      <c r="H594" s="16"/>
    </row>
    <row r="595" spans="2:8" s="1" customFormat="1" ht="16.7" customHeight="1">
      <c r="B595" s="16"/>
      <c r="C595" s="115" t="s">
        <v>0</v>
      </c>
      <c r="D595" s="115" t="s">
        <v>717</v>
      </c>
      <c r="E595" s="6" t="s">
        <v>0</v>
      </c>
      <c r="F595" s="116">
        <v>2.0609999999999999</v>
      </c>
      <c r="H595" s="16"/>
    </row>
    <row r="596" spans="2:8" s="1" customFormat="1" ht="16.7" customHeight="1">
      <c r="B596" s="16"/>
      <c r="C596" s="115" t="s">
        <v>0</v>
      </c>
      <c r="D596" s="115" t="s">
        <v>718</v>
      </c>
      <c r="E596" s="6" t="s">
        <v>0</v>
      </c>
      <c r="F596" s="116">
        <v>0.67900000000000005</v>
      </c>
      <c r="H596" s="16"/>
    </row>
    <row r="597" spans="2:8" s="1" customFormat="1" ht="16.7" customHeight="1">
      <c r="B597" s="16"/>
      <c r="C597" s="115" t="s">
        <v>0</v>
      </c>
      <c r="D597" s="115" t="s">
        <v>719</v>
      </c>
      <c r="E597" s="6" t="s">
        <v>0</v>
      </c>
      <c r="F597" s="116">
        <v>1.61</v>
      </c>
      <c r="H597" s="16"/>
    </row>
    <row r="598" spans="2:8" s="1" customFormat="1" ht="16.7" customHeight="1">
      <c r="B598" s="16"/>
      <c r="C598" s="115" t="s">
        <v>0</v>
      </c>
      <c r="D598" s="115" t="s">
        <v>680</v>
      </c>
      <c r="E598" s="6" t="s">
        <v>0</v>
      </c>
      <c r="F598" s="116">
        <v>0</v>
      </c>
      <c r="H598" s="16"/>
    </row>
    <row r="599" spans="2:8" s="1" customFormat="1" ht="16.7" customHeight="1">
      <c r="B599" s="16"/>
      <c r="C599" s="115" t="s">
        <v>0</v>
      </c>
      <c r="D599" s="115" t="s">
        <v>720</v>
      </c>
      <c r="E599" s="6" t="s">
        <v>0</v>
      </c>
      <c r="F599" s="116">
        <v>2.282</v>
      </c>
      <c r="H599" s="16"/>
    </row>
    <row r="600" spans="2:8" s="1" customFormat="1" ht="16.7" customHeight="1">
      <c r="B600" s="16"/>
      <c r="C600" s="115" t="s">
        <v>0</v>
      </c>
      <c r="D600" s="115" t="s">
        <v>721</v>
      </c>
      <c r="E600" s="6" t="s">
        <v>0</v>
      </c>
      <c r="F600" s="116">
        <v>1.0189999999999999</v>
      </c>
      <c r="H600" s="16"/>
    </row>
    <row r="601" spans="2:8" s="1" customFormat="1" ht="16.7" customHeight="1">
      <c r="B601" s="16"/>
      <c r="C601" s="115" t="s">
        <v>0</v>
      </c>
      <c r="D601" s="115" t="s">
        <v>687</v>
      </c>
      <c r="E601" s="6" t="s">
        <v>0</v>
      </c>
      <c r="F601" s="116">
        <v>0.123</v>
      </c>
      <c r="H601" s="16"/>
    </row>
    <row r="602" spans="2:8" s="1" customFormat="1" ht="16.7" customHeight="1">
      <c r="B602" s="16"/>
      <c r="C602" s="115" t="s">
        <v>0</v>
      </c>
      <c r="D602" s="115" t="s">
        <v>323</v>
      </c>
      <c r="E602" s="6" t="s">
        <v>0</v>
      </c>
      <c r="F602" s="116">
        <v>0</v>
      </c>
      <c r="H602" s="16"/>
    </row>
    <row r="603" spans="2:8" s="1" customFormat="1" ht="16.7" customHeight="1">
      <c r="B603" s="16"/>
      <c r="C603" s="115" t="s">
        <v>0</v>
      </c>
      <c r="D603" s="115" t="s">
        <v>677</v>
      </c>
      <c r="E603" s="6" t="s">
        <v>0</v>
      </c>
      <c r="F603" s="116">
        <v>0</v>
      </c>
      <c r="H603" s="16"/>
    </row>
    <row r="604" spans="2:8" s="1" customFormat="1" ht="16.7" customHeight="1">
      <c r="B604" s="16"/>
      <c r="C604" s="115" t="s">
        <v>0</v>
      </c>
      <c r="D604" s="115" t="s">
        <v>722</v>
      </c>
      <c r="E604" s="6" t="s">
        <v>0</v>
      </c>
      <c r="F604" s="116">
        <v>0.96</v>
      </c>
      <c r="H604" s="16"/>
    </row>
    <row r="605" spans="2:8" s="1" customFormat="1" ht="16.7" customHeight="1">
      <c r="B605" s="16"/>
      <c r="C605" s="115" t="s">
        <v>0</v>
      </c>
      <c r="D605" s="115" t="s">
        <v>680</v>
      </c>
      <c r="E605" s="6" t="s">
        <v>0</v>
      </c>
      <c r="F605" s="116">
        <v>0</v>
      </c>
      <c r="H605" s="16"/>
    </row>
    <row r="606" spans="2:8" s="1" customFormat="1" ht="16.7" customHeight="1">
      <c r="B606" s="16"/>
      <c r="C606" s="115" t="s">
        <v>0</v>
      </c>
      <c r="D606" s="115" t="s">
        <v>723</v>
      </c>
      <c r="E606" s="6" t="s">
        <v>0</v>
      </c>
      <c r="F606" s="116">
        <v>0.96499999999999997</v>
      </c>
      <c r="H606" s="16"/>
    </row>
    <row r="607" spans="2:8" s="1" customFormat="1" ht="16.7" customHeight="1">
      <c r="B607" s="16"/>
      <c r="C607" s="115" t="s">
        <v>0</v>
      </c>
      <c r="D607" s="115" t="s">
        <v>418</v>
      </c>
      <c r="E607" s="6" t="s">
        <v>0</v>
      </c>
      <c r="F607" s="116">
        <v>0</v>
      </c>
      <c r="H607" s="16"/>
    </row>
    <row r="608" spans="2:8" s="1" customFormat="1" ht="16.7" customHeight="1">
      <c r="B608" s="16"/>
      <c r="C608" s="115" t="s">
        <v>0</v>
      </c>
      <c r="D608" s="115" t="s">
        <v>410</v>
      </c>
      <c r="E608" s="6" t="s">
        <v>0</v>
      </c>
      <c r="F608" s="116">
        <v>0</v>
      </c>
      <c r="H608" s="16"/>
    </row>
    <row r="609" spans="2:8" s="1" customFormat="1" ht="16.7" customHeight="1">
      <c r="B609" s="16"/>
      <c r="C609" s="115" t="s">
        <v>0</v>
      </c>
      <c r="D609" s="115" t="s">
        <v>724</v>
      </c>
      <c r="E609" s="6" t="s">
        <v>0</v>
      </c>
      <c r="F609" s="116">
        <v>0.55000000000000004</v>
      </c>
      <c r="H609" s="16"/>
    </row>
    <row r="610" spans="2:8" s="1" customFormat="1" ht="16.7" customHeight="1">
      <c r="B610" s="16"/>
      <c r="C610" s="115" t="s">
        <v>0</v>
      </c>
      <c r="D610" s="115" t="s">
        <v>677</v>
      </c>
      <c r="E610" s="6" t="s">
        <v>0</v>
      </c>
      <c r="F610" s="116">
        <v>0</v>
      </c>
      <c r="H610" s="16"/>
    </row>
    <row r="611" spans="2:8" s="1" customFormat="1" ht="16.7" customHeight="1">
      <c r="B611" s="16"/>
      <c r="C611" s="115" t="s">
        <v>0</v>
      </c>
      <c r="D611" s="115" t="s">
        <v>725</v>
      </c>
      <c r="E611" s="6" t="s">
        <v>0</v>
      </c>
      <c r="F611" s="116">
        <v>0.45</v>
      </c>
      <c r="H611" s="16"/>
    </row>
    <row r="612" spans="2:8" s="1" customFormat="1" ht="16.7" customHeight="1">
      <c r="B612" s="16"/>
      <c r="C612" s="115" t="s">
        <v>0</v>
      </c>
      <c r="D612" s="115" t="s">
        <v>680</v>
      </c>
      <c r="E612" s="6" t="s">
        <v>0</v>
      </c>
      <c r="F612" s="116">
        <v>0</v>
      </c>
      <c r="H612" s="16"/>
    </row>
    <row r="613" spans="2:8" s="1" customFormat="1" ht="16.7" customHeight="1">
      <c r="B613" s="16"/>
      <c r="C613" s="115" t="s">
        <v>0</v>
      </c>
      <c r="D613" s="115" t="s">
        <v>726</v>
      </c>
      <c r="E613" s="6" t="s">
        <v>0</v>
      </c>
      <c r="F613" s="116">
        <v>2.67</v>
      </c>
      <c r="H613" s="16"/>
    </row>
    <row r="614" spans="2:8" s="1" customFormat="1" ht="16.7" customHeight="1">
      <c r="B614" s="16"/>
      <c r="C614" s="115" t="s">
        <v>0</v>
      </c>
      <c r="D614" s="115" t="s">
        <v>419</v>
      </c>
      <c r="E614" s="6" t="s">
        <v>0</v>
      </c>
      <c r="F614" s="116">
        <v>0</v>
      </c>
      <c r="H614" s="16"/>
    </row>
    <row r="615" spans="2:8" s="1" customFormat="1" ht="16.7" customHeight="1">
      <c r="B615" s="16"/>
      <c r="C615" s="115" t="s">
        <v>0</v>
      </c>
      <c r="D615" s="115" t="s">
        <v>410</v>
      </c>
      <c r="E615" s="6" t="s">
        <v>0</v>
      </c>
      <c r="F615" s="116">
        <v>0</v>
      </c>
      <c r="H615" s="16"/>
    </row>
    <row r="616" spans="2:8" s="1" customFormat="1" ht="16.7" customHeight="1">
      <c r="B616" s="16"/>
      <c r="C616" s="115" t="s">
        <v>0</v>
      </c>
      <c r="D616" s="115" t="s">
        <v>727</v>
      </c>
      <c r="E616" s="6" t="s">
        <v>0</v>
      </c>
      <c r="F616" s="116">
        <v>0.443</v>
      </c>
      <c r="H616" s="16"/>
    </row>
    <row r="617" spans="2:8" s="1" customFormat="1" ht="16.7" customHeight="1">
      <c r="B617" s="16"/>
      <c r="C617" s="115" t="s">
        <v>0</v>
      </c>
      <c r="D617" s="115" t="s">
        <v>677</v>
      </c>
      <c r="E617" s="6" t="s">
        <v>0</v>
      </c>
      <c r="F617" s="116">
        <v>0</v>
      </c>
      <c r="H617" s="16"/>
    </row>
    <row r="618" spans="2:8" s="1" customFormat="1" ht="16.7" customHeight="1">
      <c r="B618" s="16"/>
      <c r="C618" s="115" t="s">
        <v>0</v>
      </c>
      <c r="D618" s="115" t="s">
        <v>728</v>
      </c>
      <c r="E618" s="6" t="s">
        <v>0</v>
      </c>
      <c r="F618" s="116">
        <v>1.95</v>
      </c>
      <c r="H618" s="16"/>
    </row>
    <row r="619" spans="2:8" s="1" customFormat="1" ht="16.7" customHeight="1">
      <c r="B619" s="16"/>
      <c r="C619" s="115" t="s">
        <v>0</v>
      </c>
      <c r="D619" s="115" t="s">
        <v>421</v>
      </c>
      <c r="E619" s="6" t="s">
        <v>0</v>
      </c>
      <c r="F619" s="116">
        <v>0</v>
      </c>
      <c r="H619" s="16"/>
    </row>
    <row r="620" spans="2:8" s="1" customFormat="1" ht="16.7" customHeight="1">
      <c r="B620" s="16"/>
      <c r="C620" s="115" t="s">
        <v>0</v>
      </c>
      <c r="D620" s="115" t="s">
        <v>410</v>
      </c>
      <c r="E620" s="6" t="s">
        <v>0</v>
      </c>
      <c r="F620" s="116">
        <v>0</v>
      </c>
      <c r="H620" s="16"/>
    </row>
    <row r="621" spans="2:8" s="1" customFormat="1" ht="16.7" customHeight="1">
      <c r="B621" s="16"/>
      <c r="C621" s="115" t="s">
        <v>0</v>
      </c>
      <c r="D621" s="115" t="s">
        <v>727</v>
      </c>
      <c r="E621" s="6" t="s">
        <v>0</v>
      </c>
      <c r="F621" s="116">
        <v>0.443</v>
      </c>
      <c r="H621" s="16"/>
    </row>
    <row r="622" spans="2:8" s="1" customFormat="1" ht="16.7" customHeight="1">
      <c r="B622" s="16"/>
      <c r="C622" s="115" t="s">
        <v>0</v>
      </c>
      <c r="D622" s="115" t="s">
        <v>677</v>
      </c>
      <c r="E622" s="6" t="s">
        <v>0</v>
      </c>
      <c r="F622" s="116">
        <v>0</v>
      </c>
      <c r="H622" s="16"/>
    </row>
    <row r="623" spans="2:8" s="1" customFormat="1" ht="16.7" customHeight="1">
      <c r="B623" s="16"/>
      <c r="C623" s="115" t="s">
        <v>0</v>
      </c>
      <c r="D623" s="115" t="s">
        <v>729</v>
      </c>
      <c r="E623" s="6" t="s">
        <v>0</v>
      </c>
      <c r="F623" s="116">
        <v>4.2699999999999996</v>
      </c>
      <c r="H623" s="16"/>
    </row>
    <row r="624" spans="2:8" s="1" customFormat="1" ht="16.7" customHeight="1">
      <c r="B624" s="16"/>
      <c r="C624" s="115" t="s">
        <v>0</v>
      </c>
      <c r="D624" s="115" t="s">
        <v>422</v>
      </c>
      <c r="E624" s="6" t="s">
        <v>0</v>
      </c>
      <c r="F624" s="116">
        <v>0</v>
      </c>
      <c r="H624" s="16"/>
    </row>
    <row r="625" spans="2:8" s="1" customFormat="1" ht="16.7" customHeight="1">
      <c r="B625" s="16"/>
      <c r="C625" s="115" t="s">
        <v>0</v>
      </c>
      <c r="D625" s="115" t="s">
        <v>410</v>
      </c>
      <c r="E625" s="6" t="s">
        <v>0</v>
      </c>
      <c r="F625" s="116">
        <v>0</v>
      </c>
      <c r="H625" s="16"/>
    </row>
    <row r="626" spans="2:8" s="1" customFormat="1" ht="16.7" customHeight="1">
      <c r="B626" s="16"/>
      <c r="C626" s="115" t="s">
        <v>0</v>
      </c>
      <c r="D626" s="115" t="s">
        <v>730</v>
      </c>
      <c r="E626" s="6" t="s">
        <v>0</v>
      </c>
      <c r="F626" s="116">
        <v>0.85799999999999998</v>
      </c>
      <c r="H626" s="16"/>
    </row>
    <row r="627" spans="2:8" s="1" customFormat="1" ht="16.7" customHeight="1">
      <c r="B627" s="16"/>
      <c r="C627" s="115" t="s">
        <v>0</v>
      </c>
      <c r="D627" s="115" t="s">
        <v>731</v>
      </c>
      <c r="E627" s="6" t="s">
        <v>0</v>
      </c>
      <c r="F627" s="116">
        <v>0.623</v>
      </c>
      <c r="H627" s="16"/>
    </row>
    <row r="628" spans="2:8" s="1" customFormat="1" ht="16.7" customHeight="1">
      <c r="B628" s="16"/>
      <c r="C628" s="115" t="s">
        <v>0</v>
      </c>
      <c r="D628" s="115" t="s">
        <v>677</v>
      </c>
      <c r="E628" s="6" t="s">
        <v>0</v>
      </c>
      <c r="F628" s="116">
        <v>0</v>
      </c>
      <c r="H628" s="16"/>
    </row>
    <row r="629" spans="2:8" s="1" customFormat="1" ht="16.7" customHeight="1">
      <c r="B629" s="16"/>
      <c r="C629" s="115" t="s">
        <v>0</v>
      </c>
      <c r="D629" s="115" t="s">
        <v>732</v>
      </c>
      <c r="E629" s="6" t="s">
        <v>0</v>
      </c>
      <c r="F629" s="116">
        <v>0.46899999999999997</v>
      </c>
      <c r="H629" s="16"/>
    </row>
    <row r="630" spans="2:8" s="1" customFormat="1" ht="16.7" customHeight="1">
      <c r="B630" s="16"/>
      <c r="C630" s="115" t="s">
        <v>0</v>
      </c>
      <c r="D630" s="115" t="s">
        <v>733</v>
      </c>
      <c r="E630" s="6" t="s">
        <v>0</v>
      </c>
      <c r="F630" s="116">
        <v>3.5739999999999998</v>
      </c>
      <c r="H630" s="16"/>
    </row>
    <row r="631" spans="2:8" s="1" customFormat="1" ht="16.7" customHeight="1">
      <c r="B631" s="16"/>
      <c r="C631" s="115" t="s">
        <v>0</v>
      </c>
      <c r="D631" s="115" t="s">
        <v>734</v>
      </c>
      <c r="E631" s="6" t="s">
        <v>0</v>
      </c>
      <c r="F631" s="116">
        <v>1.8620000000000001</v>
      </c>
      <c r="H631" s="16"/>
    </row>
    <row r="632" spans="2:8" s="1" customFormat="1" ht="16.7" customHeight="1">
      <c r="B632" s="16"/>
      <c r="C632" s="115" t="s">
        <v>0</v>
      </c>
      <c r="D632" s="115" t="s">
        <v>680</v>
      </c>
      <c r="E632" s="6" t="s">
        <v>0</v>
      </c>
      <c r="F632" s="116">
        <v>0</v>
      </c>
      <c r="H632" s="16"/>
    </row>
    <row r="633" spans="2:8" s="1" customFormat="1" ht="16.7" customHeight="1">
      <c r="B633" s="16"/>
      <c r="C633" s="115" t="s">
        <v>0</v>
      </c>
      <c r="D633" s="115" t="s">
        <v>735</v>
      </c>
      <c r="E633" s="6" t="s">
        <v>0</v>
      </c>
      <c r="F633" s="116">
        <v>1.8480000000000001</v>
      </c>
      <c r="H633" s="16"/>
    </row>
    <row r="634" spans="2:8" s="1" customFormat="1" ht="16.7" customHeight="1">
      <c r="B634" s="16"/>
      <c r="C634" s="115" t="s">
        <v>0</v>
      </c>
      <c r="D634" s="115" t="s">
        <v>736</v>
      </c>
      <c r="E634" s="6" t="s">
        <v>0</v>
      </c>
      <c r="F634" s="116">
        <v>2.2469999999999999</v>
      </c>
      <c r="H634" s="16"/>
    </row>
    <row r="635" spans="2:8" s="1" customFormat="1" ht="16.7" customHeight="1">
      <c r="B635" s="16"/>
      <c r="C635" s="115" t="s">
        <v>0</v>
      </c>
      <c r="D635" s="115" t="s">
        <v>737</v>
      </c>
      <c r="E635" s="6" t="s">
        <v>0</v>
      </c>
      <c r="F635" s="116">
        <v>1.232</v>
      </c>
      <c r="H635" s="16"/>
    </row>
    <row r="636" spans="2:8" s="1" customFormat="1" ht="16.7" customHeight="1">
      <c r="B636" s="16"/>
      <c r="C636" s="115" t="s">
        <v>0</v>
      </c>
      <c r="D636" s="115" t="s">
        <v>386</v>
      </c>
      <c r="E636" s="6" t="s">
        <v>0</v>
      </c>
      <c r="F636" s="116">
        <v>0</v>
      </c>
      <c r="H636" s="16"/>
    </row>
    <row r="637" spans="2:8" s="1" customFormat="1" ht="16.7" customHeight="1">
      <c r="B637" s="16"/>
      <c r="C637" s="115" t="s">
        <v>0</v>
      </c>
      <c r="D637" s="115" t="s">
        <v>410</v>
      </c>
      <c r="E637" s="6" t="s">
        <v>0</v>
      </c>
      <c r="F637" s="116">
        <v>0</v>
      </c>
      <c r="H637" s="16"/>
    </row>
    <row r="638" spans="2:8" s="1" customFormat="1" ht="16.7" customHeight="1">
      <c r="B638" s="16"/>
      <c r="C638" s="115" t="s">
        <v>0</v>
      </c>
      <c r="D638" s="115" t="s">
        <v>738</v>
      </c>
      <c r="E638" s="6" t="s">
        <v>0</v>
      </c>
      <c r="F638" s="116">
        <v>0.63</v>
      </c>
      <c r="H638" s="16"/>
    </row>
    <row r="639" spans="2:8" s="1" customFormat="1" ht="16.7" customHeight="1">
      <c r="B639" s="16"/>
      <c r="C639" s="115" t="s">
        <v>0</v>
      </c>
      <c r="D639" s="115" t="s">
        <v>677</v>
      </c>
      <c r="E639" s="6" t="s">
        <v>0</v>
      </c>
      <c r="F639" s="116">
        <v>0</v>
      </c>
      <c r="H639" s="16"/>
    </row>
    <row r="640" spans="2:8" s="1" customFormat="1" ht="16.7" customHeight="1">
      <c r="B640" s="16"/>
      <c r="C640" s="115" t="s">
        <v>0</v>
      </c>
      <c r="D640" s="115" t="s">
        <v>739</v>
      </c>
      <c r="E640" s="6" t="s">
        <v>0</v>
      </c>
      <c r="F640" s="116">
        <v>0.60599999999999998</v>
      </c>
      <c r="H640" s="16"/>
    </row>
    <row r="641" spans="2:8" s="1" customFormat="1" ht="16.7" customHeight="1">
      <c r="B641" s="16"/>
      <c r="C641" s="115" t="s">
        <v>0</v>
      </c>
      <c r="D641" s="115" t="s">
        <v>740</v>
      </c>
      <c r="E641" s="6" t="s">
        <v>0</v>
      </c>
      <c r="F641" s="116">
        <v>2.57</v>
      </c>
      <c r="H641" s="16"/>
    </row>
    <row r="642" spans="2:8" s="1" customFormat="1" ht="16.7" customHeight="1">
      <c r="B642" s="16"/>
      <c r="C642" s="115" t="s">
        <v>0</v>
      </c>
      <c r="D642" s="115" t="s">
        <v>741</v>
      </c>
      <c r="E642" s="6" t="s">
        <v>0</v>
      </c>
      <c r="F642" s="116">
        <v>4.4160000000000004</v>
      </c>
      <c r="H642" s="16"/>
    </row>
    <row r="643" spans="2:8" s="1" customFormat="1" ht="16.7" customHeight="1">
      <c r="B643" s="16"/>
      <c r="C643" s="115" t="s">
        <v>0</v>
      </c>
      <c r="D643" s="115" t="s">
        <v>680</v>
      </c>
      <c r="E643" s="6" t="s">
        <v>0</v>
      </c>
      <c r="F643" s="116">
        <v>0</v>
      </c>
      <c r="H643" s="16"/>
    </row>
    <row r="644" spans="2:8" s="1" customFormat="1" ht="16.7" customHeight="1">
      <c r="B644" s="16"/>
      <c r="C644" s="115" t="s">
        <v>0</v>
      </c>
      <c r="D644" s="115" t="s">
        <v>742</v>
      </c>
      <c r="E644" s="6" t="s">
        <v>0</v>
      </c>
      <c r="F644" s="116">
        <v>2.149</v>
      </c>
      <c r="H644" s="16"/>
    </row>
    <row r="645" spans="2:8" s="1" customFormat="1" ht="16.7" customHeight="1">
      <c r="B645" s="16"/>
      <c r="C645" s="115" t="s">
        <v>0</v>
      </c>
      <c r="D645" s="115" t="s">
        <v>743</v>
      </c>
      <c r="E645" s="6" t="s">
        <v>0</v>
      </c>
      <c r="F645" s="116">
        <v>2.7719999999999998</v>
      </c>
      <c r="H645" s="16"/>
    </row>
    <row r="646" spans="2:8" s="1" customFormat="1" ht="16.7" customHeight="1">
      <c r="B646" s="16"/>
      <c r="C646" s="115" t="s">
        <v>0</v>
      </c>
      <c r="D646" s="115" t="s">
        <v>744</v>
      </c>
      <c r="E646" s="6" t="s">
        <v>0</v>
      </c>
      <c r="F646" s="116">
        <v>1.351</v>
      </c>
      <c r="H646" s="16"/>
    </row>
    <row r="647" spans="2:8" s="1" customFormat="1" ht="16.7" customHeight="1">
      <c r="B647" s="16"/>
      <c r="C647" s="115" t="s">
        <v>0</v>
      </c>
      <c r="D647" s="115" t="s">
        <v>745</v>
      </c>
      <c r="E647" s="6" t="s">
        <v>0</v>
      </c>
      <c r="F647" s="116">
        <v>0</v>
      </c>
      <c r="H647" s="16"/>
    </row>
    <row r="648" spans="2:8" s="1" customFormat="1" ht="16.7" customHeight="1">
      <c r="B648" s="16"/>
      <c r="C648" s="115" t="s">
        <v>0</v>
      </c>
      <c r="D648" s="115" t="s">
        <v>746</v>
      </c>
      <c r="E648" s="6" t="s">
        <v>0</v>
      </c>
      <c r="F648" s="116">
        <v>0</v>
      </c>
      <c r="H648" s="16"/>
    </row>
    <row r="649" spans="2:8" s="1" customFormat="1" ht="16.7" customHeight="1">
      <c r="B649" s="16"/>
      <c r="C649" s="115" t="s">
        <v>0</v>
      </c>
      <c r="D649" s="115" t="s">
        <v>677</v>
      </c>
      <c r="E649" s="6" t="s">
        <v>0</v>
      </c>
      <c r="F649" s="116">
        <v>0</v>
      </c>
      <c r="H649" s="16"/>
    </row>
    <row r="650" spans="2:8" s="1" customFormat="1" ht="16.7" customHeight="1">
      <c r="B650" s="16"/>
      <c r="C650" s="115" t="s">
        <v>0</v>
      </c>
      <c r="D650" s="115" t="s">
        <v>747</v>
      </c>
      <c r="E650" s="6" t="s">
        <v>0</v>
      </c>
      <c r="F650" s="116">
        <v>16.312999999999999</v>
      </c>
      <c r="H650" s="16"/>
    </row>
    <row r="651" spans="2:8" s="1" customFormat="1" ht="16.7" customHeight="1">
      <c r="B651" s="16"/>
      <c r="C651" s="115" t="s">
        <v>0</v>
      </c>
      <c r="D651" s="115" t="s">
        <v>748</v>
      </c>
      <c r="E651" s="6" t="s">
        <v>0</v>
      </c>
      <c r="F651" s="116">
        <v>-2.145</v>
      </c>
      <c r="H651" s="16"/>
    </row>
    <row r="652" spans="2:8" s="1" customFormat="1" ht="16.7" customHeight="1">
      <c r="B652" s="16"/>
      <c r="C652" s="115" t="s">
        <v>0</v>
      </c>
      <c r="D652" s="115" t="s">
        <v>680</v>
      </c>
      <c r="E652" s="6" t="s">
        <v>0</v>
      </c>
      <c r="F652" s="116">
        <v>0</v>
      </c>
      <c r="H652" s="16"/>
    </row>
    <row r="653" spans="2:8" s="1" customFormat="1" ht="16.7" customHeight="1">
      <c r="B653" s="16"/>
      <c r="C653" s="115" t="s">
        <v>0</v>
      </c>
      <c r="D653" s="115" t="s">
        <v>749</v>
      </c>
      <c r="E653" s="6" t="s">
        <v>0</v>
      </c>
      <c r="F653" s="116">
        <v>6.0279999999999996</v>
      </c>
      <c r="H653" s="16"/>
    </row>
    <row r="654" spans="2:8" s="1" customFormat="1" ht="16.7" customHeight="1">
      <c r="B654" s="16"/>
      <c r="C654" s="115" t="s">
        <v>0</v>
      </c>
      <c r="D654" s="115" t="s">
        <v>750</v>
      </c>
      <c r="E654" s="6" t="s">
        <v>0</v>
      </c>
      <c r="F654" s="116">
        <v>0</v>
      </c>
      <c r="H654" s="16"/>
    </row>
    <row r="655" spans="2:8" s="1" customFormat="1" ht="16.7" customHeight="1">
      <c r="B655" s="16"/>
      <c r="C655" s="115" t="s">
        <v>0</v>
      </c>
      <c r="D655" s="115" t="s">
        <v>677</v>
      </c>
      <c r="E655" s="6" t="s">
        <v>0</v>
      </c>
      <c r="F655" s="116">
        <v>0</v>
      </c>
      <c r="H655" s="16"/>
    </row>
    <row r="656" spans="2:8" s="1" customFormat="1" ht="16.7" customHeight="1">
      <c r="B656" s="16"/>
      <c r="C656" s="115" t="s">
        <v>0</v>
      </c>
      <c r="D656" s="115" t="s">
        <v>751</v>
      </c>
      <c r="E656" s="6" t="s">
        <v>0</v>
      </c>
      <c r="F656" s="116">
        <v>21.163</v>
      </c>
      <c r="H656" s="16"/>
    </row>
    <row r="657" spans="2:8" s="1" customFormat="1" ht="16.7" customHeight="1">
      <c r="B657" s="16"/>
      <c r="C657" s="115" t="s">
        <v>0</v>
      </c>
      <c r="D657" s="115" t="s">
        <v>748</v>
      </c>
      <c r="E657" s="6" t="s">
        <v>0</v>
      </c>
      <c r="F657" s="116">
        <v>-2.145</v>
      </c>
      <c r="H657" s="16"/>
    </row>
    <row r="658" spans="2:8" s="1" customFormat="1" ht="16.7" customHeight="1">
      <c r="B658" s="16"/>
      <c r="C658" s="115" t="s">
        <v>0</v>
      </c>
      <c r="D658" s="115" t="s">
        <v>680</v>
      </c>
      <c r="E658" s="6" t="s">
        <v>0</v>
      </c>
      <c r="F658" s="116">
        <v>0</v>
      </c>
      <c r="H658" s="16"/>
    </row>
    <row r="659" spans="2:8" s="1" customFormat="1" ht="16.7" customHeight="1">
      <c r="B659" s="16"/>
      <c r="C659" s="115" t="s">
        <v>0</v>
      </c>
      <c r="D659" s="115" t="s">
        <v>752</v>
      </c>
      <c r="E659" s="6" t="s">
        <v>0</v>
      </c>
      <c r="F659" s="116">
        <v>19.169</v>
      </c>
      <c r="H659" s="16"/>
    </row>
    <row r="660" spans="2:8" s="1" customFormat="1" ht="16.7" customHeight="1">
      <c r="B660" s="16"/>
      <c r="C660" s="115" t="s">
        <v>0</v>
      </c>
      <c r="D660" s="115" t="s">
        <v>753</v>
      </c>
      <c r="E660" s="6" t="s">
        <v>0</v>
      </c>
      <c r="F660" s="116">
        <v>0</v>
      </c>
      <c r="H660" s="16"/>
    </row>
    <row r="661" spans="2:8" s="1" customFormat="1" ht="16.7" customHeight="1">
      <c r="B661" s="16"/>
      <c r="C661" s="115" t="s">
        <v>0</v>
      </c>
      <c r="D661" s="115" t="s">
        <v>677</v>
      </c>
      <c r="E661" s="6" t="s">
        <v>0</v>
      </c>
      <c r="F661" s="116">
        <v>0</v>
      </c>
      <c r="H661" s="16"/>
    </row>
    <row r="662" spans="2:8" s="1" customFormat="1" ht="16.7" customHeight="1">
      <c r="B662" s="16"/>
      <c r="C662" s="115" t="s">
        <v>0</v>
      </c>
      <c r="D662" s="115" t="s">
        <v>754</v>
      </c>
      <c r="E662" s="6" t="s">
        <v>0</v>
      </c>
      <c r="F662" s="116">
        <v>18.425000000000001</v>
      </c>
      <c r="H662" s="16"/>
    </row>
    <row r="663" spans="2:8" s="1" customFormat="1" ht="16.7" customHeight="1">
      <c r="B663" s="16"/>
      <c r="C663" s="115" t="s">
        <v>0</v>
      </c>
      <c r="D663" s="115" t="s">
        <v>748</v>
      </c>
      <c r="E663" s="6" t="s">
        <v>0</v>
      </c>
      <c r="F663" s="116">
        <v>-2.145</v>
      </c>
      <c r="H663" s="16"/>
    </row>
    <row r="664" spans="2:8" s="1" customFormat="1" ht="16.7" customHeight="1">
      <c r="B664" s="16"/>
      <c r="C664" s="115" t="s">
        <v>0</v>
      </c>
      <c r="D664" s="115" t="s">
        <v>390</v>
      </c>
      <c r="E664" s="6" t="s">
        <v>0</v>
      </c>
      <c r="F664" s="116">
        <v>0</v>
      </c>
      <c r="H664" s="16"/>
    </row>
    <row r="665" spans="2:8" s="1" customFormat="1" ht="16.7" customHeight="1">
      <c r="B665" s="16"/>
      <c r="C665" s="115" t="s">
        <v>0</v>
      </c>
      <c r="D665" s="115" t="s">
        <v>677</v>
      </c>
      <c r="E665" s="6" t="s">
        <v>0</v>
      </c>
      <c r="F665" s="116">
        <v>0</v>
      </c>
      <c r="H665" s="16"/>
    </row>
    <row r="666" spans="2:8" s="1" customFormat="1" ht="16.7" customHeight="1">
      <c r="B666" s="16"/>
      <c r="C666" s="115" t="s">
        <v>0</v>
      </c>
      <c r="D666" s="115" t="s">
        <v>755</v>
      </c>
      <c r="E666" s="6" t="s">
        <v>0</v>
      </c>
      <c r="F666" s="116">
        <v>8.3879999999999999</v>
      </c>
      <c r="H666" s="16"/>
    </row>
    <row r="667" spans="2:8" s="1" customFormat="1" ht="16.7" customHeight="1">
      <c r="B667" s="16"/>
      <c r="C667" s="115" t="s">
        <v>0</v>
      </c>
      <c r="D667" s="115" t="s">
        <v>756</v>
      </c>
      <c r="E667" s="6" t="s">
        <v>0</v>
      </c>
      <c r="F667" s="116">
        <v>-1.073</v>
      </c>
      <c r="H667" s="16"/>
    </row>
    <row r="668" spans="2:8" s="1" customFormat="1" ht="16.7" customHeight="1">
      <c r="B668" s="16"/>
      <c r="C668" s="115" t="s">
        <v>0</v>
      </c>
      <c r="D668" s="115" t="s">
        <v>680</v>
      </c>
      <c r="E668" s="6" t="s">
        <v>0</v>
      </c>
      <c r="F668" s="116">
        <v>0</v>
      </c>
      <c r="H668" s="16"/>
    </row>
    <row r="669" spans="2:8" s="1" customFormat="1" ht="16.7" customHeight="1">
      <c r="B669" s="16"/>
      <c r="C669" s="115" t="s">
        <v>0</v>
      </c>
      <c r="D669" s="115" t="s">
        <v>757</v>
      </c>
      <c r="E669" s="6" t="s">
        <v>0</v>
      </c>
      <c r="F669" s="116">
        <v>8.5839999999999996</v>
      </c>
      <c r="H669" s="16"/>
    </row>
    <row r="670" spans="2:8" s="1" customFormat="1" ht="16.7" customHeight="1">
      <c r="B670" s="16"/>
      <c r="C670" s="115" t="s">
        <v>0</v>
      </c>
      <c r="D670" s="115" t="s">
        <v>389</v>
      </c>
      <c r="E670" s="6" t="s">
        <v>0</v>
      </c>
      <c r="F670" s="116">
        <v>0</v>
      </c>
      <c r="H670" s="16"/>
    </row>
    <row r="671" spans="2:8" s="1" customFormat="1" ht="16.7" customHeight="1">
      <c r="B671" s="16"/>
      <c r="C671" s="115" t="s">
        <v>0</v>
      </c>
      <c r="D671" s="115" t="s">
        <v>677</v>
      </c>
      <c r="E671" s="6" t="s">
        <v>0</v>
      </c>
      <c r="F671" s="116">
        <v>0</v>
      </c>
      <c r="H671" s="16"/>
    </row>
    <row r="672" spans="2:8" s="1" customFormat="1" ht="16.7" customHeight="1">
      <c r="B672" s="16"/>
      <c r="C672" s="115" t="s">
        <v>0</v>
      </c>
      <c r="D672" s="115" t="s">
        <v>758</v>
      </c>
      <c r="E672" s="6" t="s">
        <v>0</v>
      </c>
      <c r="F672" s="116">
        <v>56.034999999999997</v>
      </c>
      <c r="H672" s="16"/>
    </row>
    <row r="673" spans="2:8" s="1" customFormat="1" ht="16.7" customHeight="1">
      <c r="B673" s="16"/>
      <c r="C673" s="115" t="s">
        <v>0</v>
      </c>
      <c r="D673" s="115" t="s">
        <v>756</v>
      </c>
      <c r="E673" s="6" t="s">
        <v>0</v>
      </c>
      <c r="F673" s="116">
        <v>-1.073</v>
      </c>
      <c r="H673" s="16"/>
    </row>
    <row r="674" spans="2:8" s="1" customFormat="1" ht="16.7" customHeight="1">
      <c r="B674" s="16"/>
      <c r="C674" s="115" t="s">
        <v>0</v>
      </c>
      <c r="D674" s="115" t="s">
        <v>680</v>
      </c>
      <c r="E674" s="6" t="s">
        <v>0</v>
      </c>
      <c r="F674" s="116">
        <v>0</v>
      </c>
      <c r="H674" s="16"/>
    </row>
    <row r="675" spans="2:8" s="1" customFormat="1" ht="16.7" customHeight="1">
      <c r="B675" s="16"/>
      <c r="C675" s="115" t="s">
        <v>0</v>
      </c>
      <c r="D675" s="115" t="s">
        <v>759</v>
      </c>
      <c r="E675" s="6" t="s">
        <v>0</v>
      </c>
      <c r="F675" s="116">
        <v>7.2089999999999996</v>
      </c>
      <c r="H675" s="16"/>
    </row>
    <row r="676" spans="2:8" s="1" customFormat="1" ht="16.7" customHeight="1">
      <c r="B676" s="16"/>
      <c r="C676" s="115" t="s">
        <v>0</v>
      </c>
      <c r="D676" s="115" t="s">
        <v>401</v>
      </c>
      <c r="E676" s="6" t="s">
        <v>0</v>
      </c>
      <c r="F676" s="116">
        <v>0</v>
      </c>
      <c r="H676" s="16"/>
    </row>
    <row r="677" spans="2:8" s="1" customFormat="1" ht="16.7" customHeight="1">
      <c r="B677" s="16"/>
      <c r="C677" s="115" t="s">
        <v>0</v>
      </c>
      <c r="D677" s="115" t="s">
        <v>677</v>
      </c>
      <c r="E677" s="6" t="s">
        <v>0</v>
      </c>
      <c r="F677" s="116">
        <v>0</v>
      </c>
      <c r="H677" s="16"/>
    </row>
    <row r="678" spans="2:8" s="1" customFormat="1" ht="16.7" customHeight="1">
      <c r="B678" s="16"/>
      <c r="C678" s="115" t="s">
        <v>0</v>
      </c>
      <c r="D678" s="115" t="s">
        <v>760</v>
      </c>
      <c r="E678" s="6" t="s">
        <v>0</v>
      </c>
      <c r="F678" s="116">
        <v>20.026</v>
      </c>
      <c r="H678" s="16"/>
    </row>
    <row r="679" spans="2:8" s="1" customFormat="1" ht="16.7" customHeight="1">
      <c r="B679" s="16"/>
      <c r="C679" s="115" t="s">
        <v>0</v>
      </c>
      <c r="D679" s="115" t="s">
        <v>680</v>
      </c>
      <c r="E679" s="6" t="s">
        <v>0</v>
      </c>
      <c r="F679" s="116">
        <v>0</v>
      </c>
      <c r="H679" s="16"/>
    </row>
    <row r="680" spans="2:8" s="1" customFormat="1" ht="16.7" customHeight="1">
      <c r="B680" s="16"/>
      <c r="C680" s="115" t="s">
        <v>0</v>
      </c>
      <c r="D680" s="115" t="s">
        <v>761</v>
      </c>
      <c r="E680" s="6" t="s">
        <v>0</v>
      </c>
      <c r="F680" s="116">
        <v>8.1170000000000009</v>
      </c>
      <c r="H680" s="16"/>
    </row>
    <row r="681" spans="2:8" s="1" customFormat="1" ht="16.7" customHeight="1">
      <c r="B681" s="16"/>
      <c r="C681" s="115" t="s">
        <v>0</v>
      </c>
      <c r="D681" s="115" t="s">
        <v>402</v>
      </c>
      <c r="E681" s="6" t="s">
        <v>0</v>
      </c>
      <c r="F681" s="116">
        <v>0</v>
      </c>
      <c r="H681" s="16"/>
    </row>
    <row r="682" spans="2:8" s="1" customFormat="1" ht="16.7" customHeight="1">
      <c r="B682" s="16"/>
      <c r="C682" s="115" t="s">
        <v>0</v>
      </c>
      <c r="D682" s="115" t="s">
        <v>677</v>
      </c>
      <c r="E682" s="6" t="s">
        <v>0</v>
      </c>
      <c r="F682" s="116">
        <v>0</v>
      </c>
      <c r="H682" s="16"/>
    </row>
    <row r="683" spans="2:8" s="1" customFormat="1" ht="16.7" customHeight="1">
      <c r="B683" s="16"/>
      <c r="C683" s="115" t="s">
        <v>0</v>
      </c>
      <c r="D683" s="115" t="s">
        <v>762</v>
      </c>
      <c r="E683" s="6" t="s">
        <v>0</v>
      </c>
      <c r="F683" s="116">
        <v>3.19</v>
      </c>
      <c r="H683" s="16"/>
    </row>
    <row r="684" spans="2:8" s="1" customFormat="1" ht="16.7" customHeight="1">
      <c r="B684" s="16"/>
      <c r="C684" s="115" t="s">
        <v>0</v>
      </c>
      <c r="D684" s="115" t="s">
        <v>378</v>
      </c>
      <c r="E684" s="6" t="s">
        <v>0</v>
      </c>
      <c r="F684" s="116">
        <v>0</v>
      </c>
      <c r="H684" s="16"/>
    </row>
    <row r="685" spans="2:8" s="1" customFormat="1" ht="16.7" customHeight="1">
      <c r="B685" s="16"/>
      <c r="C685" s="115" t="s">
        <v>0</v>
      </c>
      <c r="D685" s="115" t="s">
        <v>677</v>
      </c>
      <c r="E685" s="6" t="s">
        <v>0</v>
      </c>
      <c r="F685" s="116">
        <v>0</v>
      </c>
      <c r="H685" s="16"/>
    </row>
    <row r="686" spans="2:8" s="1" customFormat="1" ht="16.7" customHeight="1">
      <c r="B686" s="16"/>
      <c r="C686" s="115" t="s">
        <v>0</v>
      </c>
      <c r="D686" s="115" t="s">
        <v>763</v>
      </c>
      <c r="E686" s="6" t="s">
        <v>0</v>
      </c>
      <c r="F686" s="116">
        <v>11.269</v>
      </c>
      <c r="H686" s="16"/>
    </row>
    <row r="687" spans="2:8" s="1" customFormat="1" ht="16.7" customHeight="1">
      <c r="B687" s="16"/>
      <c r="C687" s="115" t="s">
        <v>0</v>
      </c>
      <c r="D687" s="115" t="s">
        <v>680</v>
      </c>
      <c r="E687" s="6" t="s">
        <v>0</v>
      </c>
      <c r="F687" s="116">
        <v>0</v>
      </c>
      <c r="H687" s="16"/>
    </row>
    <row r="688" spans="2:8" s="1" customFormat="1" ht="16.7" customHeight="1">
      <c r="B688" s="16"/>
      <c r="C688" s="115" t="s">
        <v>0</v>
      </c>
      <c r="D688" s="115" t="s">
        <v>764</v>
      </c>
      <c r="E688" s="6" t="s">
        <v>0</v>
      </c>
      <c r="F688" s="116">
        <v>3.056</v>
      </c>
      <c r="H688" s="16"/>
    </row>
    <row r="689" spans="2:8" s="1" customFormat="1" ht="16.7" customHeight="1">
      <c r="B689" s="16"/>
      <c r="C689" s="115" t="s">
        <v>0</v>
      </c>
      <c r="D689" s="115" t="s">
        <v>400</v>
      </c>
      <c r="E689" s="6" t="s">
        <v>0</v>
      </c>
      <c r="F689" s="116">
        <v>0</v>
      </c>
      <c r="H689" s="16"/>
    </row>
    <row r="690" spans="2:8" s="1" customFormat="1" ht="16.7" customHeight="1">
      <c r="B690" s="16"/>
      <c r="C690" s="115" t="s">
        <v>0</v>
      </c>
      <c r="D690" s="115" t="s">
        <v>677</v>
      </c>
      <c r="E690" s="6" t="s">
        <v>0</v>
      </c>
      <c r="F690" s="116">
        <v>0</v>
      </c>
      <c r="H690" s="16"/>
    </row>
    <row r="691" spans="2:8" s="1" customFormat="1" ht="16.7" customHeight="1">
      <c r="B691" s="16"/>
      <c r="C691" s="115" t="s">
        <v>0</v>
      </c>
      <c r="D691" s="115" t="s">
        <v>765</v>
      </c>
      <c r="E691" s="6" t="s">
        <v>0</v>
      </c>
      <c r="F691" s="116">
        <v>4.4160000000000004</v>
      </c>
      <c r="H691" s="16"/>
    </row>
    <row r="692" spans="2:8" s="1" customFormat="1" ht="16.7" customHeight="1">
      <c r="B692" s="16"/>
      <c r="C692" s="115" t="s">
        <v>0</v>
      </c>
      <c r="D692" s="115" t="s">
        <v>680</v>
      </c>
      <c r="E692" s="6" t="s">
        <v>0</v>
      </c>
      <c r="F692" s="116">
        <v>0</v>
      </c>
      <c r="H692" s="16"/>
    </row>
    <row r="693" spans="2:8" s="1" customFormat="1" ht="16.7" customHeight="1">
      <c r="B693" s="16"/>
      <c r="C693" s="115" t="s">
        <v>0</v>
      </c>
      <c r="D693" s="115" t="s">
        <v>766</v>
      </c>
      <c r="E693" s="6" t="s">
        <v>0</v>
      </c>
      <c r="F693" s="116">
        <v>5.9039999999999999</v>
      </c>
      <c r="H693" s="16"/>
    </row>
    <row r="694" spans="2:8" s="1" customFormat="1" ht="16.7" customHeight="1">
      <c r="B694" s="16"/>
      <c r="C694" s="115" t="s">
        <v>0</v>
      </c>
      <c r="D694" s="115" t="s">
        <v>399</v>
      </c>
      <c r="E694" s="6" t="s">
        <v>0</v>
      </c>
      <c r="F694" s="116">
        <v>0</v>
      </c>
      <c r="H694" s="16"/>
    </row>
    <row r="695" spans="2:8" s="1" customFormat="1" ht="16.7" customHeight="1">
      <c r="B695" s="16"/>
      <c r="C695" s="115" t="s">
        <v>0</v>
      </c>
      <c r="D695" s="115" t="s">
        <v>677</v>
      </c>
      <c r="E695" s="6" t="s">
        <v>0</v>
      </c>
      <c r="F695" s="116">
        <v>0</v>
      </c>
      <c r="H695" s="16"/>
    </row>
    <row r="696" spans="2:8" s="1" customFormat="1" ht="16.7" customHeight="1">
      <c r="B696" s="16"/>
      <c r="C696" s="115" t="s">
        <v>0</v>
      </c>
      <c r="D696" s="115" t="s">
        <v>767</v>
      </c>
      <c r="E696" s="6" t="s">
        <v>0</v>
      </c>
      <c r="F696" s="116">
        <v>17.192</v>
      </c>
      <c r="H696" s="16"/>
    </row>
    <row r="697" spans="2:8" s="1" customFormat="1" ht="16.7" customHeight="1">
      <c r="B697" s="16"/>
      <c r="C697" s="115" t="s">
        <v>0</v>
      </c>
      <c r="D697" s="115" t="s">
        <v>680</v>
      </c>
      <c r="E697" s="6" t="s">
        <v>0</v>
      </c>
      <c r="F697" s="116">
        <v>0</v>
      </c>
      <c r="H697" s="16"/>
    </row>
    <row r="698" spans="2:8" s="1" customFormat="1" ht="16.7" customHeight="1">
      <c r="B698" s="16"/>
      <c r="C698" s="115" t="s">
        <v>0</v>
      </c>
      <c r="D698" s="115" t="s">
        <v>768</v>
      </c>
      <c r="E698" s="6" t="s">
        <v>0</v>
      </c>
      <c r="F698" s="116">
        <v>5.7329999999999997</v>
      </c>
      <c r="H698" s="16"/>
    </row>
    <row r="699" spans="2:8" s="1" customFormat="1" ht="16.7" customHeight="1">
      <c r="B699" s="16"/>
      <c r="C699" s="115" t="s">
        <v>0</v>
      </c>
      <c r="D699" s="115" t="s">
        <v>769</v>
      </c>
      <c r="E699" s="6" t="s">
        <v>0</v>
      </c>
      <c r="F699" s="116">
        <v>0</v>
      </c>
      <c r="H699" s="16"/>
    </row>
    <row r="700" spans="2:8" s="1" customFormat="1" ht="16.7" customHeight="1">
      <c r="B700" s="16"/>
      <c r="C700" s="115" t="s">
        <v>0</v>
      </c>
      <c r="D700" s="115" t="s">
        <v>677</v>
      </c>
      <c r="E700" s="6" t="s">
        <v>0</v>
      </c>
      <c r="F700" s="116">
        <v>0</v>
      </c>
      <c r="H700" s="16"/>
    </row>
    <row r="701" spans="2:8" s="1" customFormat="1" ht="16.7" customHeight="1">
      <c r="B701" s="16"/>
      <c r="C701" s="115" t="s">
        <v>0</v>
      </c>
      <c r="D701" s="115" t="s">
        <v>770</v>
      </c>
      <c r="E701" s="6" t="s">
        <v>0</v>
      </c>
      <c r="F701" s="116">
        <v>1.79</v>
      </c>
      <c r="H701" s="16"/>
    </row>
    <row r="702" spans="2:8" s="1" customFormat="1" ht="16.7" customHeight="1">
      <c r="B702" s="16"/>
      <c r="C702" s="115" t="s">
        <v>0</v>
      </c>
      <c r="D702" s="115" t="s">
        <v>771</v>
      </c>
      <c r="E702" s="6" t="s">
        <v>0</v>
      </c>
      <c r="F702" s="116">
        <v>0</v>
      </c>
      <c r="H702" s="16"/>
    </row>
    <row r="703" spans="2:8" s="1" customFormat="1" ht="16.7" customHeight="1">
      <c r="B703" s="16"/>
      <c r="C703" s="115" t="s">
        <v>0</v>
      </c>
      <c r="D703" s="115" t="s">
        <v>677</v>
      </c>
      <c r="E703" s="6" t="s">
        <v>0</v>
      </c>
      <c r="F703" s="116">
        <v>0</v>
      </c>
      <c r="H703" s="16"/>
    </row>
    <row r="704" spans="2:8" s="1" customFormat="1" ht="16.7" customHeight="1">
      <c r="B704" s="16"/>
      <c r="C704" s="115" t="s">
        <v>0</v>
      </c>
      <c r="D704" s="115" t="s">
        <v>772</v>
      </c>
      <c r="E704" s="6" t="s">
        <v>0</v>
      </c>
      <c r="F704" s="116">
        <v>6.0410000000000004</v>
      </c>
      <c r="H704" s="16"/>
    </row>
    <row r="705" spans="2:8" s="1" customFormat="1" ht="16.7" customHeight="1">
      <c r="B705" s="16"/>
      <c r="C705" s="115" t="s">
        <v>0</v>
      </c>
      <c r="D705" s="115" t="s">
        <v>680</v>
      </c>
      <c r="E705" s="6" t="s">
        <v>0</v>
      </c>
      <c r="F705" s="116">
        <v>0</v>
      </c>
      <c r="H705" s="16"/>
    </row>
    <row r="706" spans="2:8" s="1" customFormat="1" ht="16.7" customHeight="1">
      <c r="B706" s="16"/>
      <c r="C706" s="115" t="s">
        <v>0</v>
      </c>
      <c r="D706" s="115" t="s">
        <v>773</v>
      </c>
      <c r="E706" s="6" t="s">
        <v>0</v>
      </c>
      <c r="F706" s="116">
        <v>1.1100000000000001</v>
      </c>
      <c r="H706" s="16"/>
    </row>
    <row r="707" spans="2:8" s="1" customFormat="1" ht="16.7" customHeight="1">
      <c r="B707" s="16"/>
      <c r="C707" s="115" t="s">
        <v>0</v>
      </c>
      <c r="D707" s="115" t="s">
        <v>774</v>
      </c>
      <c r="E707" s="6" t="s">
        <v>0</v>
      </c>
      <c r="F707" s="116">
        <v>0</v>
      </c>
      <c r="H707" s="16"/>
    </row>
    <row r="708" spans="2:8" s="1" customFormat="1" ht="16.7" customHeight="1">
      <c r="B708" s="16"/>
      <c r="C708" s="115" t="s">
        <v>0</v>
      </c>
      <c r="D708" s="115" t="s">
        <v>677</v>
      </c>
      <c r="E708" s="6" t="s">
        <v>0</v>
      </c>
      <c r="F708" s="116">
        <v>0</v>
      </c>
      <c r="H708" s="16"/>
    </row>
    <row r="709" spans="2:8" s="1" customFormat="1" ht="16.7" customHeight="1">
      <c r="B709" s="16"/>
      <c r="C709" s="115" t="s">
        <v>0</v>
      </c>
      <c r="D709" s="115" t="s">
        <v>775</v>
      </c>
      <c r="E709" s="6" t="s">
        <v>0</v>
      </c>
      <c r="F709" s="116">
        <v>6.57</v>
      </c>
      <c r="H709" s="16"/>
    </row>
    <row r="710" spans="2:8" s="1" customFormat="1" ht="16.7" customHeight="1">
      <c r="B710" s="16"/>
      <c r="C710" s="115" t="s">
        <v>0</v>
      </c>
      <c r="D710" s="115" t="s">
        <v>680</v>
      </c>
      <c r="E710" s="6" t="s">
        <v>0</v>
      </c>
      <c r="F710" s="116">
        <v>0</v>
      </c>
      <c r="H710" s="16"/>
    </row>
    <row r="711" spans="2:8" s="1" customFormat="1" ht="16.7" customHeight="1">
      <c r="B711" s="16"/>
      <c r="C711" s="115" t="s">
        <v>0</v>
      </c>
      <c r="D711" s="115" t="s">
        <v>776</v>
      </c>
      <c r="E711" s="6" t="s">
        <v>0</v>
      </c>
      <c r="F711" s="116">
        <v>13.32</v>
      </c>
      <c r="H711" s="16"/>
    </row>
    <row r="712" spans="2:8" s="1" customFormat="1" ht="16.7" customHeight="1">
      <c r="B712" s="16"/>
      <c r="C712" s="115" t="s">
        <v>0</v>
      </c>
      <c r="D712" s="115" t="s">
        <v>777</v>
      </c>
      <c r="E712" s="6" t="s">
        <v>0</v>
      </c>
      <c r="F712" s="116">
        <v>0</v>
      </c>
      <c r="H712" s="16"/>
    </row>
    <row r="713" spans="2:8" s="1" customFormat="1" ht="16.7" customHeight="1">
      <c r="B713" s="16"/>
      <c r="C713" s="115" t="s">
        <v>0</v>
      </c>
      <c r="D713" s="115" t="s">
        <v>677</v>
      </c>
      <c r="E713" s="6" t="s">
        <v>0</v>
      </c>
      <c r="F713" s="116">
        <v>0</v>
      </c>
      <c r="H713" s="16"/>
    </row>
    <row r="714" spans="2:8" s="1" customFormat="1" ht="16.7" customHeight="1">
      <c r="B714" s="16"/>
      <c r="C714" s="115" t="s">
        <v>0</v>
      </c>
      <c r="D714" s="115" t="s">
        <v>778</v>
      </c>
      <c r="E714" s="6" t="s">
        <v>0</v>
      </c>
      <c r="F714" s="116">
        <v>3.96</v>
      </c>
      <c r="H714" s="16"/>
    </row>
    <row r="715" spans="2:8" s="1" customFormat="1" ht="16.7" customHeight="1">
      <c r="B715" s="16"/>
      <c r="C715" s="115" t="s">
        <v>0</v>
      </c>
      <c r="D715" s="115" t="s">
        <v>680</v>
      </c>
      <c r="E715" s="6" t="s">
        <v>0</v>
      </c>
      <c r="F715" s="116">
        <v>0</v>
      </c>
      <c r="H715" s="16"/>
    </row>
    <row r="716" spans="2:8" s="1" customFormat="1" ht="16.7" customHeight="1">
      <c r="B716" s="16"/>
      <c r="C716" s="115" t="s">
        <v>0</v>
      </c>
      <c r="D716" s="115" t="s">
        <v>779</v>
      </c>
      <c r="E716" s="6" t="s">
        <v>0</v>
      </c>
      <c r="F716" s="116">
        <v>7.92</v>
      </c>
      <c r="H716" s="16"/>
    </row>
    <row r="717" spans="2:8" s="1" customFormat="1" ht="16.7" customHeight="1">
      <c r="B717" s="16"/>
      <c r="C717" s="115" t="s">
        <v>0</v>
      </c>
      <c r="D717" s="115" t="s">
        <v>780</v>
      </c>
      <c r="E717" s="6" t="s">
        <v>0</v>
      </c>
      <c r="F717" s="116">
        <v>0</v>
      </c>
      <c r="H717" s="16"/>
    </row>
    <row r="718" spans="2:8" s="1" customFormat="1" ht="16.7" customHeight="1">
      <c r="B718" s="16"/>
      <c r="C718" s="115" t="s">
        <v>0</v>
      </c>
      <c r="D718" s="115" t="s">
        <v>677</v>
      </c>
      <c r="E718" s="6" t="s">
        <v>0</v>
      </c>
      <c r="F718" s="116">
        <v>0</v>
      </c>
      <c r="H718" s="16"/>
    </row>
    <row r="719" spans="2:8" s="1" customFormat="1" ht="16.7" customHeight="1">
      <c r="B719" s="16"/>
      <c r="C719" s="115" t="s">
        <v>0</v>
      </c>
      <c r="D719" s="115" t="s">
        <v>781</v>
      </c>
      <c r="E719" s="6" t="s">
        <v>0</v>
      </c>
      <c r="F719" s="116">
        <v>2.5990000000000002</v>
      </c>
      <c r="H719" s="16"/>
    </row>
    <row r="720" spans="2:8" s="1" customFormat="1" ht="16.7" customHeight="1">
      <c r="B720" s="16"/>
      <c r="C720" s="115" t="s">
        <v>0</v>
      </c>
      <c r="D720" s="115" t="s">
        <v>680</v>
      </c>
      <c r="E720" s="6" t="s">
        <v>0</v>
      </c>
      <c r="F720" s="116">
        <v>0</v>
      </c>
      <c r="H720" s="16"/>
    </row>
    <row r="721" spans="2:8" s="1" customFormat="1" ht="16.7" customHeight="1">
      <c r="B721" s="16"/>
      <c r="C721" s="115" t="s">
        <v>0</v>
      </c>
      <c r="D721" s="115" t="s">
        <v>782</v>
      </c>
      <c r="E721" s="6" t="s">
        <v>0</v>
      </c>
      <c r="F721" s="116">
        <v>7.0039999999999996</v>
      </c>
      <c r="H721" s="16"/>
    </row>
    <row r="722" spans="2:8" s="1" customFormat="1" ht="16.7" customHeight="1">
      <c r="B722" s="16"/>
      <c r="C722" s="115" t="s">
        <v>0</v>
      </c>
      <c r="D722" s="115" t="s">
        <v>397</v>
      </c>
      <c r="E722" s="6" t="s">
        <v>0</v>
      </c>
      <c r="F722" s="116">
        <v>0</v>
      </c>
      <c r="H722" s="16"/>
    </row>
    <row r="723" spans="2:8" s="1" customFormat="1" ht="16.7" customHeight="1">
      <c r="B723" s="16"/>
      <c r="C723" s="115" t="s">
        <v>0</v>
      </c>
      <c r="D723" s="115" t="s">
        <v>677</v>
      </c>
      <c r="E723" s="6" t="s">
        <v>0</v>
      </c>
      <c r="F723" s="116">
        <v>0</v>
      </c>
      <c r="H723" s="16"/>
    </row>
    <row r="724" spans="2:8" s="1" customFormat="1" ht="16.7" customHeight="1">
      <c r="B724" s="16"/>
      <c r="C724" s="115" t="s">
        <v>0</v>
      </c>
      <c r="D724" s="115" t="s">
        <v>783</v>
      </c>
      <c r="E724" s="6" t="s">
        <v>0</v>
      </c>
      <c r="F724" s="116">
        <v>3.569</v>
      </c>
      <c r="H724" s="16"/>
    </row>
    <row r="725" spans="2:8" s="1" customFormat="1" ht="16.7" customHeight="1">
      <c r="B725" s="16"/>
      <c r="C725" s="115" t="s">
        <v>0</v>
      </c>
      <c r="D725" s="115" t="s">
        <v>680</v>
      </c>
      <c r="E725" s="6" t="s">
        <v>0</v>
      </c>
      <c r="F725" s="116">
        <v>0</v>
      </c>
      <c r="H725" s="16"/>
    </row>
    <row r="726" spans="2:8" s="1" customFormat="1" ht="16.7" customHeight="1">
      <c r="B726" s="16"/>
      <c r="C726" s="115" t="s">
        <v>0</v>
      </c>
      <c r="D726" s="115" t="s">
        <v>784</v>
      </c>
      <c r="E726" s="6" t="s">
        <v>0</v>
      </c>
      <c r="F726" s="116">
        <v>7.7549999999999999</v>
      </c>
      <c r="H726" s="16"/>
    </row>
    <row r="727" spans="2:8" s="1" customFormat="1" ht="16.7" customHeight="1">
      <c r="B727" s="16"/>
      <c r="C727" s="115" t="s">
        <v>0</v>
      </c>
      <c r="D727" s="115" t="s">
        <v>382</v>
      </c>
      <c r="E727" s="6" t="s">
        <v>0</v>
      </c>
      <c r="F727" s="116">
        <v>0</v>
      </c>
      <c r="H727" s="16"/>
    </row>
    <row r="728" spans="2:8" s="1" customFormat="1" ht="16.7" customHeight="1">
      <c r="B728" s="16"/>
      <c r="C728" s="115" t="s">
        <v>0</v>
      </c>
      <c r="D728" s="115" t="s">
        <v>677</v>
      </c>
      <c r="E728" s="6" t="s">
        <v>0</v>
      </c>
      <c r="F728" s="116">
        <v>0</v>
      </c>
      <c r="H728" s="16"/>
    </row>
    <row r="729" spans="2:8" s="1" customFormat="1" ht="16.7" customHeight="1">
      <c r="B729" s="16"/>
      <c r="C729" s="115" t="s">
        <v>0</v>
      </c>
      <c r="D729" s="115" t="s">
        <v>785</v>
      </c>
      <c r="E729" s="6" t="s">
        <v>0</v>
      </c>
      <c r="F729" s="116">
        <v>1.1839999999999999</v>
      </c>
      <c r="H729" s="16"/>
    </row>
    <row r="730" spans="2:8" s="1" customFormat="1" ht="16.7" customHeight="1">
      <c r="B730" s="16"/>
      <c r="C730" s="115" t="s">
        <v>0</v>
      </c>
      <c r="D730" s="115" t="s">
        <v>680</v>
      </c>
      <c r="E730" s="6" t="s">
        <v>0</v>
      </c>
      <c r="F730" s="116">
        <v>0</v>
      </c>
      <c r="H730" s="16"/>
    </row>
    <row r="731" spans="2:8" s="1" customFormat="1" ht="16.7" customHeight="1">
      <c r="B731" s="16"/>
      <c r="C731" s="115" t="s">
        <v>0</v>
      </c>
      <c r="D731" s="115" t="s">
        <v>786</v>
      </c>
      <c r="E731" s="6" t="s">
        <v>0</v>
      </c>
      <c r="F731" s="116">
        <v>9.2319999999999993</v>
      </c>
      <c r="H731" s="16"/>
    </row>
    <row r="732" spans="2:8" s="1" customFormat="1" ht="16.7" customHeight="1">
      <c r="B732" s="16"/>
      <c r="C732" s="115" t="s">
        <v>0</v>
      </c>
      <c r="D732" s="115" t="s">
        <v>787</v>
      </c>
      <c r="E732" s="6" t="s">
        <v>0</v>
      </c>
      <c r="F732" s="116">
        <v>0</v>
      </c>
      <c r="H732" s="16"/>
    </row>
    <row r="733" spans="2:8" s="1" customFormat="1" ht="16.7" customHeight="1">
      <c r="B733" s="16"/>
      <c r="C733" s="115" t="s">
        <v>0</v>
      </c>
      <c r="D733" s="115" t="s">
        <v>677</v>
      </c>
      <c r="E733" s="6" t="s">
        <v>0</v>
      </c>
      <c r="F733" s="116">
        <v>0</v>
      </c>
      <c r="H733" s="16"/>
    </row>
    <row r="734" spans="2:8" s="1" customFormat="1" ht="16.7" customHeight="1">
      <c r="B734" s="16"/>
      <c r="C734" s="115" t="s">
        <v>0</v>
      </c>
      <c r="D734" s="115" t="s">
        <v>788</v>
      </c>
      <c r="E734" s="6" t="s">
        <v>0</v>
      </c>
      <c r="F734" s="116">
        <v>6.7530000000000001</v>
      </c>
      <c r="H734" s="16"/>
    </row>
    <row r="735" spans="2:8" s="1" customFormat="1" ht="16.7" customHeight="1">
      <c r="B735" s="16"/>
      <c r="C735" s="115" t="s">
        <v>0</v>
      </c>
      <c r="D735" s="115" t="s">
        <v>680</v>
      </c>
      <c r="E735" s="6" t="s">
        <v>0</v>
      </c>
      <c r="F735" s="116">
        <v>0</v>
      </c>
      <c r="H735" s="16"/>
    </row>
    <row r="736" spans="2:8" s="1" customFormat="1" ht="16.7" customHeight="1">
      <c r="B736" s="16"/>
      <c r="C736" s="115" t="s">
        <v>0</v>
      </c>
      <c r="D736" s="115" t="s">
        <v>789</v>
      </c>
      <c r="E736" s="6" t="s">
        <v>0</v>
      </c>
      <c r="F736" s="116">
        <v>16.946000000000002</v>
      </c>
      <c r="H736" s="16"/>
    </row>
    <row r="737" spans="2:8" s="1" customFormat="1" ht="16.7" customHeight="1">
      <c r="B737" s="16"/>
      <c r="C737" s="115" t="s">
        <v>0</v>
      </c>
      <c r="D737" s="115" t="s">
        <v>790</v>
      </c>
      <c r="E737" s="6" t="s">
        <v>0</v>
      </c>
      <c r="F737" s="116">
        <v>0</v>
      </c>
      <c r="H737" s="16"/>
    </row>
    <row r="738" spans="2:8" s="1" customFormat="1" ht="16.7" customHeight="1">
      <c r="B738" s="16"/>
      <c r="C738" s="115" t="s">
        <v>0</v>
      </c>
      <c r="D738" s="115" t="s">
        <v>677</v>
      </c>
      <c r="E738" s="6" t="s">
        <v>0</v>
      </c>
      <c r="F738" s="116">
        <v>0</v>
      </c>
      <c r="H738" s="16"/>
    </row>
    <row r="739" spans="2:8" s="1" customFormat="1" ht="16.7" customHeight="1">
      <c r="B739" s="16"/>
      <c r="C739" s="115" t="s">
        <v>0</v>
      </c>
      <c r="D739" s="115" t="s">
        <v>791</v>
      </c>
      <c r="E739" s="6" t="s">
        <v>0</v>
      </c>
      <c r="F739" s="116">
        <v>6.5679999999999996</v>
      </c>
      <c r="H739" s="16"/>
    </row>
    <row r="740" spans="2:8" s="1" customFormat="1" ht="16.7" customHeight="1">
      <c r="B740" s="16"/>
      <c r="C740" s="115" t="s">
        <v>0</v>
      </c>
      <c r="D740" s="115" t="s">
        <v>680</v>
      </c>
      <c r="E740" s="6" t="s">
        <v>0</v>
      </c>
      <c r="F740" s="116">
        <v>0</v>
      </c>
      <c r="H740" s="16"/>
    </row>
    <row r="741" spans="2:8" s="1" customFormat="1" ht="16.7" customHeight="1">
      <c r="B741" s="16"/>
      <c r="C741" s="115" t="s">
        <v>0</v>
      </c>
      <c r="D741" s="115" t="s">
        <v>792</v>
      </c>
      <c r="E741" s="6" t="s">
        <v>0</v>
      </c>
      <c r="F741" s="116">
        <v>7.5919999999999996</v>
      </c>
      <c r="H741" s="16"/>
    </row>
    <row r="742" spans="2:8" s="1" customFormat="1" ht="16.7" customHeight="1">
      <c r="B742" s="16"/>
      <c r="C742" s="115" t="s">
        <v>0</v>
      </c>
      <c r="D742" s="115" t="s">
        <v>793</v>
      </c>
      <c r="E742" s="6" t="s">
        <v>0</v>
      </c>
      <c r="F742" s="116">
        <v>0</v>
      </c>
      <c r="H742" s="16"/>
    </row>
    <row r="743" spans="2:8" s="1" customFormat="1" ht="16.7" customHeight="1">
      <c r="B743" s="16"/>
      <c r="C743" s="115" t="s">
        <v>0</v>
      </c>
      <c r="D743" s="115" t="s">
        <v>677</v>
      </c>
      <c r="E743" s="6" t="s">
        <v>0</v>
      </c>
      <c r="F743" s="116">
        <v>0</v>
      </c>
      <c r="H743" s="16"/>
    </row>
    <row r="744" spans="2:8" s="1" customFormat="1" ht="16.7" customHeight="1">
      <c r="B744" s="16"/>
      <c r="C744" s="115" t="s">
        <v>0</v>
      </c>
      <c r="D744" s="115" t="s">
        <v>794</v>
      </c>
      <c r="E744" s="6" t="s">
        <v>0</v>
      </c>
      <c r="F744" s="116">
        <v>17.658000000000001</v>
      </c>
      <c r="H744" s="16"/>
    </row>
    <row r="745" spans="2:8" s="1" customFormat="1" ht="16.7" customHeight="1">
      <c r="B745" s="16"/>
      <c r="C745" s="115" t="s">
        <v>0</v>
      </c>
      <c r="D745" s="115" t="s">
        <v>426</v>
      </c>
      <c r="E745" s="6" t="s">
        <v>0</v>
      </c>
      <c r="F745" s="116">
        <v>0</v>
      </c>
      <c r="H745" s="16"/>
    </row>
    <row r="746" spans="2:8" s="1" customFormat="1" ht="16.7" customHeight="1">
      <c r="B746" s="16"/>
      <c r="C746" s="115" t="s">
        <v>0</v>
      </c>
      <c r="D746" s="115" t="s">
        <v>680</v>
      </c>
      <c r="E746" s="6" t="s">
        <v>0</v>
      </c>
      <c r="F746" s="116">
        <v>0</v>
      </c>
      <c r="H746" s="16"/>
    </row>
    <row r="747" spans="2:8" s="1" customFormat="1" ht="16.7" customHeight="1">
      <c r="B747" s="16"/>
      <c r="C747" s="115" t="s">
        <v>0</v>
      </c>
      <c r="D747" s="115" t="s">
        <v>795</v>
      </c>
      <c r="E747" s="6" t="s">
        <v>0</v>
      </c>
      <c r="F747" s="116">
        <v>11.087999999999999</v>
      </c>
      <c r="H747" s="16"/>
    </row>
    <row r="748" spans="2:8" s="1" customFormat="1" ht="16.7" customHeight="1">
      <c r="B748" s="16"/>
      <c r="C748" s="115" t="s">
        <v>0</v>
      </c>
      <c r="D748" s="115" t="s">
        <v>796</v>
      </c>
      <c r="E748" s="6" t="s">
        <v>0</v>
      </c>
      <c r="F748" s="116">
        <v>74.97</v>
      </c>
      <c r="H748" s="16"/>
    </row>
    <row r="749" spans="2:8" s="1" customFormat="1" ht="16.7" customHeight="1">
      <c r="B749" s="16"/>
      <c r="C749" s="115" t="s">
        <v>0</v>
      </c>
      <c r="D749" s="115" t="s">
        <v>797</v>
      </c>
      <c r="E749" s="6" t="s">
        <v>0</v>
      </c>
      <c r="F749" s="116">
        <v>1.9259999999999999</v>
      </c>
      <c r="H749" s="16"/>
    </row>
    <row r="750" spans="2:8" s="1" customFormat="1" ht="16.7" customHeight="1">
      <c r="B750" s="16"/>
      <c r="C750" s="115" t="s">
        <v>0</v>
      </c>
      <c r="D750" s="115" t="s">
        <v>677</v>
      </c>
      <c r="E750" s="6" t="s">
        <v>0</v>
      </c>
      <c r="F750" s="116">
        <v>0</v>
      </c>
      <c r="H750" s="16"/>
    </row>
    <row r="751" spans="2:8" s="1" customFormat="1" ht="16.7" customHeight="1">
      <c r="B751" s="16"/>
      <c r="C751" s="115" t="s">
        <v>0</v>
      </c>
      <c r="D751" s="115" t="s">
        <v>798</v>
      </c>
      <c r="E751" s="6" t="s">
        <v>0</v>
      </c>
      <c r="F751" s="116">
        <v>0.35299999999999998</v>
      </c>
      <c r="H751" s="16"/>
    </row>
    <row r="752" spans="2:8" s="1" customFormat="1" ht="16.7" customHeight="1">
      <c r="B752" s="16"/>
      <c r="C752" s="115" t="s">
        <v>0</v>
      </c>
      <c r="D752" s="115" t="s">
        <v>799</v>
      </c>
      <c r="E752" s="6" t="s">
        <v>0</v>
      </c>
      <c r="F752" s="116">
        <v>0</v>
      </c>
      <c r="H752" s="16"/>
    </row>
    <row r="753" spans="2:8" s="1" customFormat="1" ht="16.7" customHeight="1">
      <c r="B753" s="16"/>
      <c r="C753" s="115" t="s">
        <v>0</v>
      </c>
      <c r="D753" s="115" t="s">
        <v>680</v>
      </c>
      <c r="E753" s="6" t="s">
        <v>0</v>
      </c>
      <c r="F753" s="116">
        <v>0</v>
      </c>
      <c r="H753" s="16"/>
    </row>
    <row r="754" spans="2:8" s="1" customFormat="1" ht="16.7" customHeight="1">
      <c r="B754" s="16"/>
      <c r="C754" s="115" t="s">
        <v>0</v>
      </c>
      <c r="D754" s="115" t="s">
        <v>800</v>
      </c>
      <c r="E754" s="6" t="s">
        <v>0</v>
      </c>
      <c r="F754" s="116">
        <v>13.079000000000001</v>
      </c>
      <c r="H754" s="16"/>
    </row>
    <row r="755" spans="2:8" s="1" customFormat="1" ht="16.7" customHeight="1">
      <c r="B755" s="16"/>
      <c r="C755" s="115" t="s">
        <v>0</v>
      </c>
      <c r="D755" s="115" t="s">
        <v>801</v>
      </c>
      <c r="E755" s="6" t="s">
        <v>0</v>
      </c>
      <c r="F755" s="116">
        <v>0</v>
      </c>
      <c r="H755" s="16"/>
    </row>
    <row r="756" spans="2:8" s="1" customFormat="1" ht="16.7" customHeight="1">
      <c r="B756" s="16"/>
      <c r="C756" s="115" t="s">
        <v>0</v>
      </c>
      <c r="D756" s="115" t="s">
        <v>677</v>
      </c>
      <c r="E756" s="6" t="s">
        <v>0</v>
      </c>
      <c r="F756" s="116">
        <v>0</v>
      </c>
      <c r="H756" s="16"/>
    </row>
    <row r="757" spans="2:8" s="1" customFormat="1" ht="16.7" customHeight="1">
      <c r="B757" s="16"/>
      <c r="C757" s="115" t="s">
        <v>0</v>
      </c>
      <c r="D757" s="115" t="s">
        <v>802</v>
      </c>
      <c r="E757" s="6" t="s">
        <v>0</v>
      </c>
      <c r="F757" s="116">
        <v>18.420000000000002</v>
      </c>
      <c r="H757" s="16"/>
    </row>
    <row r="758" spans="2:8" s="1" customFormat="1" ht="16.7" customHeight="1">
      <c r="B758" s="16"/>
      <c r="C758" s="115" t="s">
        <v>0</v>
      </c>
      <c r="D758" s="115" t="s">
        <v>803</v>
      </c>
      <c r="E758" s="6" t="s">
        <v>0</v>
      </c>
      <c r="F758" s="116">
        <v>0</v>
      </c>
      <c r="H758" s="16"/>
    </row>
    <row r="759" spans="2:8" s="1" customFormat="1" ht="16.7" customHeight="1">
      <c r="B759" s="16"/>
      <c r="C759" s="115" t="s">
        <v>0</v>
      </c>
      <c r="D759" s="115" t="s">
        <v>677</v>
      </c>
      <c r="E759" s="6" t="s">
        <v>0</v>
      </c>
      <c r="F759" s="116">
        <v>0</v>
      </c>
      <c r="H759" s="16"/>
    </row>
    <row r="760" spans="2:8" s="1" customFormat="1" ht="16.7" customHeight="1">
      <c r="B760" s="16"/>
      <c r="C760" s="115" t="s">
        <v>0</v>
      </c>
      <c r="D760" s="115" t="s">
        <v>804</v>
      </c>
      <c r="E760" s="6" t="s">
        <v>0</v>
      </c>
      <c r="F760" s="116">
        <v>18.186</v>
      </c>
      <c r="H760" s="16"/>
    </row>
    <row r="761" spans="2:8" s="1" customFormat="1" ht="16.7" customHeight="1">
      <c r="B761" s="16"/>
      <c r="C761" s="115" t="s">
        <v>0</v>
      </c>
      <c r="D761" s="115" t="s">
        <v>805</v>
      </c>
      <c r="E761" s="6" t="s">
        <v>0</v>
      </c>
      <c r="F761" s="116">
        <v>0</v>
      </c>
      <c r="H761" s="16"/>
    </row>
    <row r="762" spans="2:8" s="1" customFormat="1" ht="16.7" customHeight="1">
      <c r="B762" s="16"/>
      <c r="C762" s="115" t="s">
        <v>0</v>
      </c>
      <c r="D762" s="115" t="s">
        <v>677</v>
      </c>
      <c r="E762" s="6" t="s">
        <v>0</v>
      </c>
      <c r="F762" s="116">
        <v>0</v>
      </c>
      <c r="H762" s="16"/>
    </row>
    <row r="763" spans="2:8" s="1" customFormat="1" ht="16.7" customHeight="1">
      <c r="B763" s="16"/>
      <c r="C763" s="115" t="s">
        <v>0</v>
      </c>
      <c r="D763" s="115" t="s">
        <v>806</v>
      </c>
      <c r="E763" s="6" t="s">
        <v>0</v>
      </c>
      <c r="F763" s="116">
        <v>19.367999999999999</v>
      </c>
      <c r="H763" s="16"/>
    </row>
    <row r="764" spans="2:8" s="1" customFormat="1" ht="16.7" customHeight="1">
      <c r="B764" s="16"/>
      <c r="C764" s="115" t="s">
        <v>0</v>
      </c>
      <c r="D764" s="115" t="s">
        <v>528</v>
      </c>
      <c r="E764" s="6" t="s">
        <v>0</v>
      </c>
      <c r="F764" s="116">
        <v>-0.313</v>
      </c>
      <c r="H764" s="16"/>
    </row>
    <row r="765" spans="2:8" s="1" customFormat="1" ht="16.7" customHeight="1">
      <c r="B765" s="16"/>
      <c r="C765" s="115" t="s">
        <v>0</v>
      </c>
      <c r="D765" s="115" t="s">
        <v>680</v>
      </c>
      <c r="E765" s="6" t="s">
        <v>0</v>
      </c>
      <c r="F765" s="116">
        <v>0</v>
      </c>
      <c r="H765" s="16"/>
    </row>
    <row r="766" spans="2:8" s="1" customFormat="1" ht="16.7" customHeight="1">
      <c r="B766" s="16"/>
      <c r="C766" s="115" t="s">
        <v>0</v>
      </c>
      <c r="D766" s="115" t="s">
        <v>807</v>
      </c>
      <c r="E766" s="6" t="s">
        <v>0</v>
      </c>
      <c r="F766" s="116">
        <v>0.96</v>
      </c>
      <c r="H766" s="16"/>
    </row>
    <row r="767" spans="2:8" s="1" customFormat="1" ht="16.7" customHeight="1">
      <c r="B767" s="16"/>
      <c r="C767" s="115" t="s">
        <v>0</v>
      </c>
      <c r="D767" s="115" t="s">
        <v>373</v>
      </c>
      <c r="E767" s="6" t="s">
        <v>0</v>
      </c>
      <c r="F767" s="116">
        <v>0</v>
      </c>
      <c r="H767" s="16"/>
    </row>
    <row r="768" spans="2:8" s="1" customFormat="1" ht="16.7" customHeight="1">
      <c r="B768" s="16"/>
      <c r="C768" s="115" t="s">
        <v>0</v>
      </c>
      <c r="D768" s="115" t="s">
        <v>677</v>
      </c>
      <c r="E768" s="6" t="s">
        <v>0</v>
      </c>
      <c r="F768" s="116">
        <v>0</v>
      </c>
      <c r="H768" s="16"/>
    </row>
    <row r="769" spans="2:8" s="1" customFormat="1" ht="16.7" customHeight="1">
      <c r="B769" s="16"/>
      <c r="C769" s="115" t="s">
        <v>0</v>
      </c>
      <c r="D769" s="115" t="s">
        <v>808</v>
      </c>
      <c r="E769" s="6" t="s">
        <v>0</v>
      </c>
      <c r="F769" s="116">
        <v>20.053999999999998</v>
      </c>
      <c r="H769" s="16"/>
    </row>
    <row r="770" spans="2:8" s="1" customFormat="1" ht="16.7" customHeight="1">
      <c r="B770" s="16"/>
      <c r="C770" s="115" t="s">
        <v>0</v>
      </c>
      <c r="D770" s="115" t="s">
        <v>528</v>
      </c>
      <c r="E770" s="6" t="s">
        <v>0</v>
      </c>
      <c r="F770" s="116">
        <v>-0.313</v>
      </c>
      <c r="H770" s="16"/>
    </row>
    <row r="771" spans="2:8" s="1" customFormat="1" ht="16.7" customHeight="1">
      <c r="B771" s="16"/>
      <c r="C771" s="115" t="s">
        <v>0</v>
      </c>
      <c r="D771" s="115" t="s">
        <v>680</v>
      </c>
      <c r="E771" s="6" t="s">
        <v>0</v>
      </c>
      <c r="F771" s="116">
        <v>0</v>
      </c>
      <c r="H771" s="16"/>
    </row>
    <row r="772" spans="2:8" s="1" customFormat="1" ht="16.7" customHeight="1">
      <c r="B772" s="16"/>
      <c r="C772" s="115" t="s">
        <v>0</v>
      </c>
      <c r="D772" s="115" t="s">
        <v>809</v>
      </c>
      <c r="E772" s="6" t="s">
        <v>0</v>
      </c>
      <c r="F772" s="116">
        <v>1.1599999999999999</v>
      </c>
      <c r="H772" s="16"/>
    </row>
    <row r="773" spans="2:8" s="1" customFormat="1" ht="16.7" customHeight="1">
      <c r="B773" s="16"/>
      <c r="C773" s="115" t="s">
        <v>0</v>
      </c>
      <c r="D773" s="115" t="s">
        <v>810</v>
      </c>
      <c r="E773" s="6" t="s">
        <v>0</v>
      </c>
      <c r="F773" s="116">
        <v>5.8289999999999997</v>
      </c>
      <c r="H773" s="16"/>
    </row>
    <row r="774" spans="2:8" s="1" customFormat="1" ht="16.7" customHeight="1">
      <c r="B774" s="16"/>
      <c r="C774" s="115" t="s">
        <v>0</v>
      </c>
      <c r="D774" s="115" t="s">
        <v>811</v>
      </c>
      <c r="E774" s="6" t="s">
        <v>0</v>
      </c>
      <c r="F774" s="116">
        <v>0</v>
      </c>
      <c r="H774" s="16"/>
    </row>
    <row r="775" spans="2:8" s="1" customFormat="1" ht="16.7" customHeight="1">
      <c r="B775" s="16"/>
      <c r="C775" s="115" t="s">
        <v>0</v>
      </c>
      <c r="D775" s="115" t="s">
        <v>677</v>
      </c>
      <c r="E775" s="6" t="s">
        <v>0</v>
      </c>
      <c r="F775" s="116">
        <v>0</v>
      </c>
      <c r="H775" s="16"/>
    </row>
    <row r="776" spans="2:8" s="1" customFormat="1" ht="16.7" customHeight="1">
      <c r="B776" s="16"/>
      <c r="C776" s="115" t="s">
        <v>0</v>
      </c>
      <c r="D776" s="115" t="s">
        <v>812</v>
      </c>
      <c r="E776" s="6" t="s">
        <v>0</v>
      </c>
      <c r="F776" s="116">
        <v>20.706</v>
      </c>
      <c r="H776" s="16"/>
    </row>
    <row r="777" spans="2:8" s="1" customFormat="1" ht="16.7" customHeight="1">
      <c r="B777" s="16"/>
      <c r="C777" s="115" t="s">
        <v>0</v>
      </c>
      <c r="D777" s="115" t="s">
        <v>586</v>
      </c>
      <c r="E777" s="6" t="s">
        <v>0</v>
      </c>
      <c r="F777" s="116">
        <v>-1.1879999999999999</v>
      </c>
      <c r="H777" s="16"/>
    </row>
    <row r="778" spans="2:8" s="1" customFormat="1" ht="16.7" customHeight="1">
      <c r="B778" s="16"/>
      <c r="C778" s="115" t="s">
        <v>0</v>
      </c>
      <c r="D778" s="115" t="s">
        <v>680</v>
      </c>
      <c r="E778" s="6" t="s">
        <v>0</v>
      </c>
      <c r="F778" s="116">
        <v>0</v>
      </c>
      <c r="H778" s="16"/>
    </row>
    <row r="779" spans="2:8" s="1" customFormat="1" ht="16.7" customHeight="1">
      <c r="B779" s="16"/>
      <c r="C779" s="115" t="s">
        <v>0</v>
      </c>
      <c r="D779" s="115" t="s">
        <v>810</v>
      </c>
      <c r="E779" s="6" t="s">
        <v>0</v>
      </c>
      <c r="F779" s="116">
        <v>5.8289999999999997</v>
      </c>
      <c r="H779" s="16"/>
    </row>
    <row r="780" spans="2:8" s="1" customFormat="1" ht="16.7" customHeight="1">
      <c r="B780" s="16"/>
      <c r="C780" s="115" t="s">
        <v>0</v>
      </c>
      <c r="D780" s="115" t="s">
        <v>813</v>
      </c>
      <c r="E780" s="6" t="s">
        <v>0</v>
      </c>
      <c r="F780" s="116">
        <v>0</v>
      </c>
      <c r="H780" s="16"/>
    </row>
    <row r="781" spans="2:8" s="1" customFormat="1" ht="16.7" customHeight="1">
      <c r="B781" s="16"/>
      <c r="C781" s="115" t="s">
        <v>0</v>
      </c>
      <c r="D781" s="115" t="s">
        <v>814</v>
      </c>
      <c r="E781" s="6" t="s">
        <v>0</v>
      </c>
      <c r="F781" s="116">
        <v>-313.89600000000002</v>
      </c>
      <c r="H781" s="16"/>
    </row>
    <row r="782" spans="2:8" s="1" customFormat="1" ht="16.7" customHeight="1">
      <c r="B782" s="16"/>
      <c r="C782" s="115" t="s">
        <v>72</v>
      </c>
      <c r="D782" s="115" t="s">
        <v>171</v>
      </c>
      <c r="E782" s="6" t="s">
        <v>0</v>
      </c>
      <c r="F782" s="116">
        <v>2343.04</v>
      </c>
      <c r="H782" s="16"/>
    </row>
    <row r="783" spans="2:8" s="1" customFormat="1" ht="16.7" customHeight="1">
      <c r="B783" s="16"/>
      <c r="C783" s="117" t="s">
        <v>1519</v>
      </c>
      <c r="H783" s="16"/>
    </row>
    <row r="784" spans="2:8" s="1" customFormat="1" ht="22.5">
      <c r="B784" s="16"/>
      <c r="C784" s="115" t="s">
        <v>494</v>
      </c>
      <c r="D784" s="115" t="s">
        <v>495</v>
      </c>
      <c r="E784" s="6" t="s">
        <v>141</v>
      </c>
      <c r="F784" s="116">
        <v>4442.5469999999996</v>
      </c>
      <c r="H784" s="16"/>
    </row>
    <row r="785" spans="2:8" s="1" customFormat="1" ht="16.7" customHeight="1">
      <c r="B785" s="16"/>
      <c r="C785" s="115" t="s">
        <v>471</v>
      </c>
      <c r="D785" s="115" t="s">
        <v>472</v>
      </c>
      <c r="E785" s="6" t="s">
        <v>141</v>
      </c>
      <c r="F785" s="116">
        <v>7336.49</v>
      </c>
      <c r="H785" s="16"/>
    </row>
    <row r="786" spans="2:8" s="1" customFormat="1" ht="16.7" customHeight="1">
      <c r="B786" s="16"/>
      <c r="C786" s="115" t="s">
        <v>1362</v>
      </c>
      <c r="D786" s="115" t="s">
        <v>1363</v>
      </c>
      <c r="E786" s="6" t="s">
        <v>141</v>
      </c>
      <c r="F786" s="116">
        <v>2380.8609999999999</v>
      </c>
      <c r="H786" s="16"/>
    </row>
    <row r="787" spans="2:8" s="1" customFormat="1" ht="16.7" customHeight="1">
      <c r="B787" s="16"/>
      <c r="C787" s="115" t="s">
        <v>1368</v>
      </c>
      <c r="D787" s="115" t="s">
        <v>1369</v>
      </c>
      <c r="E787" s="6" t="s">
        <v>141</v>
      </c>
      <c r="F787" s="116">
        <v>7192.59</v>
      </c>
      <c r="H787" s="16"/>
    </row>
    <row r="788" spans="2:8" s="1" customFormat="1" ht="16.7" customHeight="1">
      <c r="B788" s="16"/>
      <c r="C788" s="111" t="s">
        <v>74</v>
      </c>
      <c r="D788" s="112" t="s">
        <v>0</v>
      </c>
      <c r="E788" s="113" t="s">
        <v>0</v>
      </c>
      <c r="F788" s="114">
        <v>313.89600000000002</v>
      </c>
      <c r="H788" s="16"/>
    </row>
    <row r="789" spans="2:8" s="1" customFormat="1" ht="16.7" customHeight="1">
      <c r="B789" s="16"/>
      <c r="C789" s="115" t="s">
        <v>0</v>
      </c>
      <c r="D789" s="115" t="s">
        <v>674</v>
      </c>
      <c r="E789" s="6" t="s">
        <v>0</v>
      </c>
      <c r="F789" s="116">
        <v>0</v>
      </c>
      <c r="H789" s="16"/>
    </row>
    <row r="790" spans="2:8" s="1" customFormat="1" ht="16.7" customHeight="1">
      <c r="B790" s="16"/>
      <c r="C790" s="115" t="s">
        <v>0</v>
      </c>
      <c r="D790" s="115" t="s">
        <v>675</v>
      </c>
      <c r="E790" s="6" t="s">
        <v>0</v>
      </c>
      <c r="F790" s="116">
        <v>0</v>
      </c>
      <c r="H790" s="16"/>
    </row>
    <row r="791" spans="2:8" s="1" customFormat="1" ht="16.7" customHeight="1">
      <c r="B791" s="16"/>
      <c r="C791" s="115" t="s">
        <v>0</v>
      </c>
      <c r="D791" s="115" t="s">
        <v>322</v>
      </c>
      <c r="E791" s="6" t="s">
        <v>0</v>
      </c>
      <c r="F791" s="116">
        <v>0</v>
      </c>
      <c r="H791" s="16"/>
    </row>
    <row r="792" spans="2:8" s="1" customFormat="1" ht="16.7" customHeight="1">
      <c r="B792" s="16"/>
      <c r="C792" s="115" t="s">
        <v>0</v>
      </c>
      <c r="D792" s="115" t="s">
        <v>410</v>
      </c>
      <c r="E792" s="6" t="s">
        <v>0</v>
      </c>
      <c r="F792" s="116">
        <v>0</v>
      </c>
      <c r="H792" s="16"/>
    </row>
    <row r="793" spans="2:8" s="1" customFormat="1" ht="16.7" customHeight="1">
      <c r="B793" s="16"/>
      <c r="C793" s="115" t="s">
        <v>0</v>
      </c>
      <c r="D793" s="115" t="s">
        <v>676</v>
      </c>
      <c r="E793" s="6" t="s">
        <v>0</v>
      </c>
      <c r="F793" s="116">
        <v>0.45200000000000001</v>
      </c>
      <c r="H793" s="16"/>
    </row>
    <row r="794" spans="2:8" s="1" customFormat="1" ht="16.7" customHeight="1">
      <c r="B794" s="16"/>
      <c r="C794" s="115" t="s">
        <v>0</v>
      </c>
      <c r="D794" s="115" t="s">
        <v>680</v>
      </c>
      <c r="E794" s="6" t="s">
        <v>0</v>
      </c>
      <c r="F794" s="116">
        <v>0</v>
      </c>
      <c r="H794" s="16"/>
    </row>
    <row r="795" spans="2:8" s="1" customFormat="1" ht="16.7" customHeight="1">
      <c r="B795" s="16"/>
      <c r="C795" s="115" t="s">
        <v>0</v>
      </c>
      <c r="D795" s="115" t="s">
        <v>681</v>
      </c>
      <c r="E795" s="6" t="s">
        <v>0</v>
      </c>
      <c r="F795" s="116">
        <v>0.40200000000000002</v>
      </c>
      <c r="H795" s="16"/>
    </row>
    <row r="796" spans="2:8" s="1" customFormat="1" ht="16.7" customHeight="1">
      <c r="B796" s="16"/>
      <c r="C796" s="115" t="s">
        <v>0</v>
      </c>
      <c r="D796" s="115" t="s">
        <v>682</v>
      </c>
      <c r="E796" s="6" t="s">
        <v>0</v>
      </c>
      <c r="F796" s="116">
        <v>1</v>
      </c>
      <c r="H796" s="16"/>
    </row>
    <row r="797" spans="2:8" s="1" customFormat="1" ht="16.7" customHeight="1">
      <c r="B797" s="16"/>
      <c r="C797" s="115" t="s">
        <v>0</v>
      </c>
      <c r="D797" s="115" t="s">
        <v>385</v>
      </c>
      <c r="E797" s="6" t="s">
        <v>0</v>
      </c>
      <c r="F797" s="116">
        <v>0</v>
      </c>
      <c r="H797" s="16"/>
    </row>
    <row r="798" spans="2:8" s="1" customFormat="1" ht="16.7" customHeight="1">
      <c r="B798" s="16"/>
      <c r="C798" s="115" t="s">
        <v>0</v>
      </c>
      <c r="D798" s="115" t="s">
        <v>680</v>
      </c>
      <c r="E798" s="6" t="s">
        <v>0</v>
      </c>
      <c r="F798" s="116">
        <v>0</v>
      </c>
      <c r="H798" s="16"/>
    </row>
    <row r="799" spans="2:8" s="1" customFormat="1" ht="16.7" customHeight="1">
      <c r="B799" s="16"/>
      <c r="C799" s="115" t="s">
        <v>0</v>
      </c>
      <c r="D799" s="115" t="s">
        <v>684</v>
      </c>
      <c r="E799" s="6" t="s">
        <v>0</v>
      </c>
      <c r="F799" s="116">
        <v>0.62</v>
      </c>
      <c r="H799" s="16"/>
    </row>
    <row r="800" spans="2:8" s="1" customFormat="1" ht="16.7" customHeight="1">
      <c r="B800" s="16"/>
      <c r="C800" s="115" t="s">
        <v>0</v>
      </c>
      <c r="D800" s="115" t="s">
        <v>412</v>
      </c>
      <c r="E800" s="6" t="s">
        <v>0</v>
      </c>
      <c r="F800" s="116">
        <v>0</v>
      </c>
      <c r="H800" s="16"/>
    </row>
    <row r="801" spans="2:8" s="1" customFormat="1" ht="16.7" customHeight="1">
      <c r="B801" s="16"/>
      <c r="C801" s="115" t="s">
        <v>0</v>
      </c>
      <c r="D801" s="115" t="s">
        <v>680</v>
      </c>
      <c r="E801" s="6" t="s">
        <v>0</v>
      </c>
      <c r="F801" s="116">
        <v>0</v>
      </c>
      <c r="H801" s="16"/>
    </row>
    <row r="802" spans="2:8" s="1" customFormat="1" ht="16.7" customHeight="1">
      <c r="B802" s="16"/>
      <c r="C802" s="115" t="s">
        <v>0</v>
      </c>
      <c r="D802" s="115" t="s">
        <v>690</v>
      </c>
      <c r="E802" s="6" t="s">
        <v>0</v>
      </c>
      <c r="F802" s="116">
        <v>5.0190000000000001</v>
      </c>
      <c r="H802" s="16"/>
    </row>
    <row r="803" spans="2:8" s="1" customFormat="1" ht="16.7" customHeight="1">
      <c r="B803" s="16"/>
      <c r="C803" s="115" t="s">
        <v>0</v>
      </c>
      <c r="D803" s="115" t="s">
        <v>691</v>
      </c>
      <c r="E803" s="6" t="s">
        <v>0</v>
      </c>
      <c r="F803" s="116">
        <v>2.3519999999999999</v>
      </c>
      <c r="H803" s="16"/>
    </row>
    <row r="804" spans="2:8" s="1" customFormat="1" ht="16.7" customHeight="1">
      <c r="B804" s="16"/>
      <c r="C804" s="115" t="s">
        <v>0</v>
      </c>
      <c r="D804" s="115" t="s">
        <v>692</v>
      </c>
      <c r="E804" s="6" t="s">
        <v>0</v>
      </c>
      <c r="F804" s="116">
        <v>0.85099999999999998</v>
      </c>
      <c r="H804" s="16"/>
    </row>
    <row r="805" spans="2:8" s="1" customFormat="1" ht="16.7" customHeight="1">
      <c r="B805" s="16"/>
      <c r="C805" s="115" t="s">
        <v>0</v>
      </c>
      <c r="D805" s="115" t="s">
        <v>687</v>
      </c>
      <c r="E805" s="6" t="s">
        <v>0</v>
      </c>
      <c r="F805" s="116">
        <v>0.123</v>
      </c>
      <c r="H805" s="16"/>
    </row>
    <row r="806" spans="2:8" s="1" customFormat="1" ht="16.7" customHeight="1">
      <c r="B806" s="16"/>
      <c r="C806" s="115" t="s">
        <v>0</v>
      </c>
      <c r="D806" s="115" t="s">
        <v>693</v>
      </c>
      <c r="E806" s="6" t="s">
        <v>0</v>
      </c>
      <c r="F806" s="116">
        <v>2.1259999999999999</v>
      </c>
      <c r="H806" s="16"/>
    </row>
    <row r="807" spans="2:8" s="1" customFormat="1" ht="16.7" customHeight="1">
      <c r="B807" s="16"/>
      <c r="C807" s="115" t="s">
        <v>0</v>
      </c>
      <c r="D807" s="115" t="s">
        <v>414</v>
      </c>
      <c r="E807" s="6" t="s">
        <v>0</v>
      </c>
      <c r="F807" s="116">
        <v>0</v>
      </c>
      <c r="H807" s="16"/>
    </row>
    <row r="808" spans="2:8" s="1" customFormat="1" ht="16.7" customHeight="1">
      <c r="B808" s="16"/>
      <c r="C808" s="115" t="s">
        <v>0</v>
      </c>
      <c r="D808" s="115" t="s">
        <v>680</v>
      </c>
      <c r="E808" s="6" t="s">
        <v>0</v>
      </c>
      <c r="F808" s="116">
        <v>0</v>
      </c>
      <c r="H808" s="16"/>
    </row>
    <row r="809" spans="2:8" s="1" customFormat="1" ht="16.7" customHeight="1">
      <c r="B809" s="16"/>
      <c r="C809" s="115" t="s">
        <v>0</v>
      </c>
      <c r="D809" s="115" t="s">
        <v>696</v>
      </c>
      <c r="E809" s="6" t="s">
        <v>0</v>
      </c>
      <c r="F809" s="116">
        <v>2.5409999999999999</v>
      </c>
      <c r="H809" s="16"/>
    </row>
    <row r="810" spans="2:8" s="1" customFormat="1" ht="16.7" customHeight="1">
      <c r="B810" s="16"/>
      <c r="C810" s="115" t="s">
        <v>0</v>
      </c>
      <c r="D810" s="115" t="s">
        <v>697</v>
      </c>
      <c r="E810" s="6" t="s">
        <v>0</v>
      </c>
      <c r="F810" s="116">
        <v>0.56699999999999995</v>
      </c>
      <c r="H810" s="16"/>
    </row>
    <row r="811" spans="2:8" s="1" customFormat="1" ht="16.7" customHeight="1">
      <c r="B811" s="16"/>
      <c r="C811" s="115" t="s">
        <v>0</v>
      </c>
      <c r="D811" s="115" t="s">
        <v>698</v>
      </c>
      <c r="E811" s="6" t="s">
        <v>0</v>
      </c>
      <c r="F811" s="116">
        <v>3.0590000000000002</v>
      </c>
      <c r="H811" s="16"/>
    </row>
    <row r="812" spans="2:8" s="1" customFormat="1" ht="16.7" customHeight="1">
      <c r="B812" s="16"/>
      <c r="C812" s="115" t="s">
        <v>0</v>
      </c>
      <c r="D812" s="115" t="s">
        <v>699</v>
      </c>
      <c r="E812" s="6" t="s">
        <v>0</v>
      </c>
      <c r="F812" s="116">
        <v>1.829</v>
      </c>
      <c r="H812" s="16"/>
    </row>
    <row r="813" spans="2:8" s="1" customFormat="1" ht="16.7" customHeight="1">
      <c r="B813" s="16"/>
      <c r="C813" s="115" t="s">
        <v>0</v>
      </c>
      <c r="D813" s="115" t="s">
        <v>700</v>
      </c>
      <c r="E813" s="6" t="s">
        <v>0</v>
      </c>
      <c r="F813" s="116">
        <v>0</v>
      </c>
      <c r="H813" s="16"/>
    </row>
    <row r="814" spans="2:8" s="1" customFormat="1" ht="16.7" customHeight="1">
      <c r="B814" s="16"/>
      <c r="C814" s="115" t="s">
        <v>0</v>
      </c>
      <c r="D814" s="115" t="s">
        <v>701</v>
      </c>
      <c r="E814" s="6" t="s">
        <v>0</v>
      </c>
      <c r="F814" s="116">
        <v>0</v>
      </c>
      <c r="H814" s="16"/>
    </row>
    <row r="815" spans="2:8" s="1" customFormat="1" ht="16.7" customHeight="1">
      <c r="B815" s="16"/>
      <c r="C815" s="115" t="s">
        <v>0</v>
      </c>
      <c r="D815" s="115" t="s">
        <v>680</v>
      </c>
      <c r="E815" s="6" t="s">
        <v>0</v>
      </c>
      <c r="F815" s="116">
        <v>0</v>
      </c>
      <c r="H815" s="16"/>
    </row>
    <row r="816" spans="2:8" s="1" customFormat="1" ht="16.7" customHeight="1">
      <c r="B816" s="16"/>
      <c r="C816" s="115" t="s">
        <v>0</v>
      </c>
      <c r="D816" s="115" t="s">
        <v>703</v>
      </c>
      <c r="E816" s="6" t="s">
        <v>0</v>
      </c>
      <c r="F816" s="116">
        <v>3.6579999999999999</v>
      </c>
      <c r="H816" s="16"/>
    </row>
    <row r="817" spans="2:8" s="1" customFormat="1" ht="16.7" customHeight="1">
      <c r="B817" s="16"/>
      <c r="C817" s="115" t="s">
        <v>0</v>
      </c>
      <c r="D817" s="115" t="s">
        <v>704</v>
      </c>
      <c r="E817" s="6" t="s">
        <v>0</v>
      </c>
      <c r="F817" s="116">
        <v>0</v>
      </c>
      <c r="H817" s="16"/>
    </row>
    <row r="818" spans="2:8" s="1" customFormat="1" ht="16.7" customHeight="1">
      <c r="B818" s="16"/>
      <c r="C818" s="115" t="s">
        <v>0</v>
      </c>
      <c r="D818" s="115" t="s">
        <v>680</v>
      </c>
      <c r="E818" s="6" t="s">
        <v>0</v>
      </c>
      <c r="F818" s="116">
        <v>0</v>
      </c>
      <c r="H818" s="16"/>
    </row>
    <row r="819" spans="2:8" s="1" customFormat="1" ht="16.7" customHeight="1">
      <c r="B819" s="16"/>
      <c r="C819" s="115" t="s">
        <v>0</v>
      </c>
      <c r="D819" s="115" t="s">
        <v>707</v>
      </c>
      <c r="E819" s="6" t="s">
        <v>0</v>
      </c>
      <c r="F819" s="116">
        <v>6.3419999999999996</v>
      </c>
      <c r="H819" s="16"/>
    </row>
    <row r="820" spans="2:8" s="1" customFormat="1" ht="16.7" customHeight="1">
      <c r="B820" s="16"/>
      <c r="C820" s="115" t="s">
        <v>0</v>
      </c>
      <c r="D820" s="115" t="s">
        <v>708</v>
      </c>
      <c r="E820" s="6" t="s">
        <v>0</v>
      </c>
      <c r="F820" s="116">
        <v>0</v>
      </c>
      <c r="H820" s="16"/>
    </row>
    <row r="821" spans="2:8" s="1" customFormat="1" ht="16.7" customHeight="1">
      <c r="B821" s="16"/>
      <c r="C821" s="115" t="s">
        <v>0</v>
      </c>
      <c r="D821" s="115" t="s">
        <v>680</v>
      </c>
      <c r="E821" s="6" t="s">
        <v>0</v>
      </c>
      <c r="F821" s="116">
        <v>0</v>
      </c>
      <c r="H821" s="16"/>
    </row>
    <row r="822" spans="2:8" s="1" customFormat="1" ht="16.7" customHeight="1">
      <c r="B822" s="16"/>
      <c r="C822" s="115" t="s">
        <v>0</v>
      </c>
      <c r="D822" s="115" t="s">
        <v>709</v>
      </c>
      <c r="E822" s="6" t="s">
        <v>0</v>
      </c>
      <c r="F822" s="116">
        <v>2.1419999999999999</v>
      </c>
      <c r="H822" s="16"/>
    </row>
    <row r="823" spans="2:8" s="1" customFormat="1" ht="16.7" customHeight="1">
      <c r="B823" s="16"/>
      <c r="C823" s="115" t="s">
        <v>0</v>
      </c>
      <c r="D823" s="115" t="s">
        <v>415</v>
      </c>
      <c r="E823" s="6" t="s">
        <v>0</v>
      </c>
      <c r="F823" s="116">
        <v>0</v>
      </c>
      <c r="H823" s="16"/>
    </row>
    <row r="824" spans="2:8" s="1" customFormat="1" ht="16.7" customHeight="1">
      <c r="B824" s="16"/>
      <c r="C824" s="115" t="s">
        <v>0</v>
      </c>
      <c r="D824" s="115" t="s">
        <v>680</v>
      </c>
      <c r="E824" s="6" t="s">
        <v>0</v>
      </c>
      <c r="F824" s="116">
        <v>0</v>
      </c>
      <c r="H824" s="16"/>
    </row>
    <row r="825" spans="2:8" s="1" customFormat="1" ht="16.7" customHeight="1">
      <c r="B825" s="16"/>
      <c r="C825" s="115" t="s">
        <v>0</v>
      </c>
      <c r="D825" s="115" t="s">
        <v>712</v>
      </c>
      <c r="E825" s="6" t="s">
        <v>0</v>
      </c>
      <c r="F825" s="116">
        <v>0.53800000000000003</v>
      </c>
      <c r="H825" s="16"/>
    </row>
    <row r="826" spans="2:8" s="1" customFormat="1" ht="16.7" customHeight="1">
      <c r="B826" s="16"/>
      <c r="C826" s="115" t="s">
        <v>0</v>
      </c>
      <c r="D826" s="115" t="s">
        <v>713</v>
      </c>
      <c r="E826" s="6" t="s">
        <v>0</v>
      </c>
      <c r="F826" s="116">
        <v>1.095</v>
      </c>
      <c r="H826" s="16"/>
    </row>
    <row r="827" spans="2:8" s="1" customFormat="1" ht="16.7" customHeight="1">
      <c r="B827" s="16"/>
      <c r="C827" s="115" t="s">
        <v>0</v>
      </c>
      <c r="D827" s="115" t="s">
        <v>416</v>
      </c>
      <c r="E827" s="6" t="s">
        <v>0</v>
      </c>
      <c r="F827" s="116">
        <v>0</v>
      </c>
      <c r="H827" s="16"/>
    </row>
    <row r="828" spans="2:8" s="1" customFormat="1" ht="16.7" customHeight="1">
      <c r="B828" s="16"/>
      <c r="C828" s="115" t="s">
        <v>0</v>
      </c>
      <c r="D828" s="115" t="s">
        <v>410</v>
      </c>
      <c r="E828" s="6" t="s">
        <v>0</v>
      </c>
      <c r="F828" s="116">
        <v>0</v>
      </c>
      <c r="H828" s="16"/>
    </row>
    <row r="829" spans="2:8" s="1" customFormat="1" ht="16.7" customHeight="1">
      <c r="B829" s="16"/>
      <c r="C829" s="115" t="s">
        <v>0</v>
      </c>
      <c r="D829" s="115" t="s">
        <v>714</v>
      </c>
      <c r="E829" s="6" t="s">
        <v>0</v>
      </c>
      <c r="F829" s="116">
        <v>1.28</v>
      </c>
      <c r="H829" s="16"/>
    </row>
    <row r="830" spans="2:8" s="1" customFormat="1" ht="16.7" customHeight="1">
      <c r="B830" s="16"/>
      <c r="C830" s="115" t="s">
        <v>0</v>
      </c>
      <c r="D830" s="115" t="s">
        <v>680</v>
      </c>
      <c r="E830" s="6" t="s">
        <v>0</v>
      </c>
      <c r="F830" s="116">
        <v>0</v>
      </c>
      <c r="H830" s="16"/>
    </row>
    <row r="831" spans="2:8" s="1" customFormat="1" ht="16.7" customHeight="1">
      <c r="B831" s="16"/>
      <c r="C831" s="115" t="s">
        <v>0</v>
      </c>
      <c r="D831" s="115" t="s">
        <v>716</v>
      </c>
      <c r="E831" s="6" t="s">
        <v>0</v>
      </c>
      <c r="F831" s="116">
        <v>1.905</v>
      </c>
      <c r="H831" s="16"/>
    </row>
    <row r="832" spans="2:8" s="1" customFormat="1" ht="16.7" customHeight="1">
      <c r="B832" s="16"/>
      <c r="C832" s="115" t="s">
        <v>0</v>
      </c>
      <c r="D832" s="115" t="s">
        <v>371</v>
      </c>
      <c r="E832" s="6" t="s">
        <v>0</v>
      </c>
      <c r="F832" s="116">
        <v>0</v>
      </c>
      <c r="H832" s="16"/>
    </row>
    <row r="833" spans="2:8" s="1" customFormat="1" ht="16.7" customHeight="1">
      <c r="B833" s="16"/>
      <c r="C833" s="115" t="s">
        <v>0</v>
      </c>
      <c r="D833" s="115" t="s">
        <v>680</v>
      </c>
      <c r="E833" s="6" t="s">
        <v>0</v>
      </c>
      <c r="F833" s="116">
        <v>0</v>
      </c>
      <c r="H833" s="16"/>
    </row>
    <row r="834" spans="2:8" s="1" customFormat="1" ht="16.7" customHeight="1">
      <c r="B834" s="16"/>
      <c r="C834" s="115" t="s">
        <v>0</v>
      </c>
      <c r="D834" s="115" t="s">
        <v>720</v>
      </c>
      <c r="E834" s="6" t="s">
        <v>0</v>
      </c>
      <c r="F834" s="116">
        <v>2.282</v>
      </c>
      <c r="H834" s="16"/>
    </row>
    <row r="835" spans="2:8" s="1" customFormat="1" ht="16.7" customHeight="1">
      <c r="B835" s="16"/>
      <c r="C835" s="115" t="s">
        <v>0</v>
      </c>
      <c r="D835" s="115" t="s">
        <v>721</v>
      </c>
      <c r="E835" s="6" t="s">
        <v>0</v>
      </c>
      <c r="F835" s="116">
        <v>1.0189999999999999</v>
      </c>
      <c r="H835" s="16"/>
    </row>
    <row r="836" spans="2:8" s="1" customFormat="1" ht="16.7" customHeight="1">
      <c r="B836" s="16"/>
      <c r="C836" s="115" t="s">
        <v>0</v>
      </c>
      <c r="D836" s="115" t="s">
        <v>687</v>
      </c>
      <c r="E836" s="6" t="s">
        <v>0</v>
      </c>
      <c r="F836" s="116">
        <v>0.123</v>
      </c>
      <c r="H836" s="16"/>
    </row>
    <row r="837" spans="2:8" s="1" customFormat="1" ht="16.7" customHeight="1">
      <c r="B837" s="16"/>
      <c r="C837" s="115" t="s">
        <v>0</v>
      </c>
      <c r="D837" s="115" t="s">
        <v>323</v>
      </c>
      <c r="E837" s="6" t="s">
        <v>0</v>
      </c>
      <c r="F837" s="116">
        <v>0</v>
      </c>
      <c r="H837" s="16"/>
    </row>
    <row r="838" spans="2:8" s="1" customFormat="1" ht="16.7" customHeight="1">
      <c r="B838" s="16"/>
      <c r="C838" s="115" t="s">
        <v>0</v>
      </c>
      <c r="D838" s="115" t="s">
        <v>680</v>
      </c>
      <c r="E838" s="6" t="s">
        <v>0</v>
      </c>
      <c r="F838" s="116">
        <v>0</v>
      </c>
      <c r="H838" s="16"/>
    </row>
    <row r="839" spans="2:8" s="1" customFormat="1" ht="16.7" customHeight="1">
      <c r="B839" s="16"/>
      <c r="C839" s="115" t="s">
        <v>0</v>
      </c>
      <c r="D839" s="115" t="s">
        <v>723</v>
      </c>
      <c r="E839" s="6" t="s">
        <v>0</v>
      </c>
      <c r="F839" s="116">
        <v>0.96499999999999997</v>
      </c>
      <c r="H839" s="16"/>
    </row>
    <row r="840" spans="2:8" s="1" customFormat="1" ht="16.7" customHeight="1">
      <c r="B840" s="16"/>
      <c r="C840" s="115" t="s">
        <v>0</v>
      </c>
      <c r="D840" s="115" t="s">
        <v>418</v>
      </c>
      <c r="E840" s="6" t="s">
        <v>0</v>
      </c>
      <c r="F840" s="116">
        <v>0</v>
      </c>
      <c r="H840" s="16"/>
    </row>
    <row r="841" spans="2:8" s="1" customFormat="1" ht="16.7" customHeight="1">
      <c r="B841" s="16"/>
      <c r="C841" s="115" t="s">
        <v>0</v>
      </c>
      <c r="D841" s="115" t="s">
        <v>410</v>
      </c>
      <c r="E841" s="6" t="s">
        <v>0</v>
      </c>
      <c r="F841" s="116">
        <v>0</v>
      </c>
      <c r="H841" s="16"/>
    </row>
    <row r="842" spans="2:8" s="1" customFormat="1" ht="16.7" customHeight="1">
      <c r="B842" s="16"/>
      <c r="C842" s="115" t="s">
        <v>0</v>
      </c>
      <c r="D842" s="115" t="s">
        <v>724</v>
      </c>
      <c r="E842" s="6" t="s">
        <v>0</v>
      </c>
      <c r="F842" s="116">
        <v>0.55000000000000004</v>
      </c>
      <c r="H842" s="16"/>
    </row>
    <row r="843" spans="2:8" s="1" customFormat="1" ht="16.7" customHeight="1">
      <c r="B843" s="16"/>
      <c r="C843" s="115" t="s">
        <v>0</v>
      </c>
      <c r="D843" s="115" t="s">
        <v>680</v>
      </c>
      <c r="E843" s="6" t="s">
        <v>0</v>
      </c>
      <c r="F843" s="116">
        <v>0</v>
      </c>
      <c r="H843" s="16"/>
    </row>
    <row r="844" spans="2:8" s="1" customFormat="1" ht="16.7" customHeight="1">
      <c r="B844" s="16"/>
      <c r="C844" s="115" t="s">
        <v>0</v>
      </c>
      <c r="D844" s="115" t="s">
        <v>726</v>
      </c>
      <c r="E844" s="6" t="s">
        <v>0</v>
      </c>
      <c r="F844" s="116">
        <v>2.67</v>
      </c>
      <c r="H844" s="16"/>
    </row>
    <row r="845" spans="2:8" s="1" customFormat="1" ht="16.7" customHeight="1">
      <c r="B845" s="16"/>
      <c r="C845" s="115" t="s">
        <v>0</v>
      </c>
      <c r="D845" s="115" t="s">
        <v>419</v>
      </c>
      <c r="E845" s="6" t="s">
        <v>0</v>
      </c>
      <c r="F845" s="116">
        <v>0</v>
      </c>
      <c r="H845" s="16"/>
    </row>
    <row r="846" spans="2:8" s="1" customFormat="1" ht="16.7" customHeight="1">
      <c r="B846" s="16"/>
      <c r="C846" s="115" t="s">
        <v>0</v>
      </c>
      <c r="D846" s="115" t="s">
        <v>410</v>
      </c>
      <c r="E846" s="6" t="s">
        <v>0</v>
      </c>
      <c r="F846" s="116">
        <v>0</v>
      </c>
      <c r="H846" s="16"/>
    </row>
    <row r="847" spans="2:8" s="1" customFormat="1" ht="16.7" customHeight="1">
      <c r="B847" s="16"/>
      <c r="C847" s="115" t="s">
        <v>0</v>
      </c>
      <c r="D847" s="115" t="s">
        <v>727</v>
      </c>
      <c r="E847" s="6" t="s">
        <v>0</v>
      </c>
      <c r="F847" s="116">
        <v>0.443</v>
      </c>
      <c r="H847" s="16"/>
    </row>
    <row r="848" spans="2:8" s="1" customFormat="1" ht="16.7" customHeight="1">
      <c r="B848" s="16"/>
      <c r="C848" s="115" t="s">
        <v>0</v>
      </c>
      <c r="D848" s="115" t="s">
        <v>421</v>
      </c>
      <c r="E848" s="6" t="s">
        <v>0</v>
      </c>
      <c r="F848" s="116">
        <v>0</v>
      </c>
      <c r="H848" s="16"/>
    </row>
    <row r="849" spans="2:8" s="1" customFormat="1" ht="16.7" customHeight="1">
      <c r="B849" s="16"/>
      <c r="C849" s="115" t="s">
        <v>0</v>
      </c>
      <c r="D849" s="115" t="s">
        <v>410</v>
      </c>
      <c r="E849" s="6" t="s">
        <v>0</v>
      </c>
      <c r="F849" s="116">
        <v>0</v>
      </c>
      <c r="H849" s="16"/>
    </row>
    <row r="850" spans="2:8" s="1" customFormat="1" ht="16.7" customHeight="1">
      <c r="B850" s="16"/>
      <c r="C850" s="115" t="s">
        <v>0</v>
      </c>
      <c r="D850" s="115" t="s">
        <v>727</v>
      </c>
      <c r="E850" s="6" t="s">
        <v>0</v>
      </c>
      <c r="F850" s="116">
        <v>0.443</v>
      </c>
      <c r="H850" s="16"/>
    </row>
    <row r="851" spans="2:8" s="1" customFormat="1" ht="16.7" customHeight="1">
      <c r="B851" s="16"/>
      <c r="C851" s="115" t="s">
        <v>0</v>
      </c>
      <c r="D851" s="115" t="s">
        <v>677</v>
      </c>
      <c r="E851" s="6" t="s">
        <v>0</v>
      </c>
      <c r="F851" s="116">
        <v>0</v>
      </c>
      <c r="H851" s="16"/>
    </row>
    <row r="852" spans="2:8" s="1" customFormat="1" ht="16.7" customHeight="1">
      <c r="B852" s="16"/>
      <c r="C852" s="115" t="s">
        <v>0</v>
      </c>
      <c r="D852" s="115" t="s">
        <v>729</v>
      </c>
      <c r="E852" s="6" t="s">
        <v>0</v>
      </c>
      <c r="F852" s="116">
        <v>4.2699999999999996</v>
      </c>
      <c r="H852" s="16"/>
    </row>
    <row r="853" spans="2:8" s="1" customFormat="1" ht="16.7" customHeight="1">
      <c r="B853" s="16"/>
      <c r="C853" s="115" t="s">
        <v>0</v>
      </c>
      <c r="D853" s="115" t="s">
        <v>422</v>
      </c>
      <c r="E853" s="6" t="s">
        <v>0</v>
      </c>
      <c r="F853" s="116">
        <v>0</v>
      </c>
      <c r="H853" s="16"/>
    </row>
    <row r="854" spans="2:8" s="1" customFormat="1" ht="16.7" customHeight="1">
      <c r="B854" s="16"/>
      <c r="C854" s="115" t="s">
        <v>0</v>
      </c>
      <c r="D854" s="115" t="s">
        <v>410</v>
      </c>
      <c r="E854" s="6" t="s">
        <v>0</v>
      </c>
      <c r="F854" s="116">
        <v>0</v>
      </c>
      <c r="H854" s="16"/>
    </row>
    <row r="855" spans="2:8" s="1" customFormat="1" ht="16.7" customHeight="1">
      <c r="B855" s="16"/>
      <c r="C855" s="115" t="s">
        <v>0</v>
      </c>
      <c r="D855" s="115" t="s">
        <v>730</v>
      </c>
      <c r="E855" s="6" t="s">
        <v>0</v>
      </c>
      <c r="F855" s="116">
        <v>0.85799999999999998</v>
      </c>
      <c r="H855" s="16"/>
    </row>
    <row r="856" spans="2:8" s="1" customFormat="1" ht="16.7" customHeight="1">
      <c r="B856" s="16"/>
      <c r="C856" s="115" t="s">
        <v>0</v>
      </c>
      <c r="D856" s="115" t="s">
        <v>731</v>
      </c>
      <c r="E856" s="6" t="s">
        <v>0</v>
      </c>
      <c r="F856" s="116">
        <v>0.623</v>
      </c>
      <c r="H856" s="16"/>
    </row>
    <row r="857" spans="2:8" s="1" customFormat="1" ht="16.7" customHeight="1">
      <c r="B857" s="16"/>
      <c r="C857" s="115" t="s">
        <v>0</v>
      </c>
      <c r="D857" s="115" t="s">
        <v>680</v>
      </c>
      <c r="E857" s="6" t="s">
        <v>0</v>
      </c>
      <c r="F857" s="116">
        <v>0</v>
      </c>
      <c r="H857" s="16"/>
    </row>
    <row r="858" spans="2:8" s="1" customFormat="1" ht="16.7" customHeight="1">
      <c r="B858" s="16"/>
      <c r="C858" s="115" t="s">
        <v>0</v>
      </c>
      <c r="D858" s="115" t="s">
        <v>735</v>
      </c>
      <c r="E858" s="6" t="s">
        <v>0</v>
      </c>
      <c r="F858" s="116">
        <v>1.8480000000000001</v>
      </c>
      <c r="H858" s="16"/>
    </row>
    <row r="859" spans="2:8" s="1" customFormat="1" ht="16.7" customHeight="1">
      <c r="B859" s="16"/>
      <c r="C859" s="115" t="s">
        <v>0</v>
      </c>
      <c r="D859" s="115" t="s">
        <v>736</v>
      </c>
      <c r="E859" s="6" t="s">
        <v>0</v>
      </c>
      <c r="F859" s="116">
        <v>2.2469999999999999</v>
      </c>
      <c r="H859" s="16"/>
    </row>
    <row r="860" spans="2:8" s="1" customFormat="1" ht="16.7" customHeight="1">
      <c r="B860" s="16"/>
      <c r="C860" s="115" t="s">
        <v>0</v>
      </c>
      <c r="D860" s="115" t="s">
        <v>737</v>
      </c>
      <c r="E860" s="6" t="s">
        <v>0</v>
      </c>
      <c r="F860" s="116">
        <v>1.232</v>
      </c>
      <c r="H860" s="16"/>
    </row>
    <row r="861" spans="2:8" s="1" customFormat="1" ht="16.7" customHeight="1">
      <c r="B861" s="16"/>
      <c r="C861" s="115" t="s">
        <v>0</v>
      </c>
      <c r="D861" s="115" t="s">
        <v>386</v>
      </c>
      <c r="E861" s="6" t="s">
        <v>0</v>
      </c>
      <c r="F861" s="116">
        <v>0</v>
      </c>
      <c r="H861" s="16"/>
    </row>
    <row r="862" spans="2:8" s="1" customFormat="1" ht="16.7" customHeight="1">
      <c r="B862" s="16"/>
      <c r="C862" s="115" t="s">
        <v>0</v>
      </c>
      <c r="D862" s="115" t="s">
        <v>410</v>
      </c>
      <c r="E862" s="6" t="s">
        <v>0</v>
      </c>
      <c r="F862" s="116">
        <v>0</v>
      </c>
      <c r="H862" s="16"/>
    </row>
    <row r="863" spans="2:8" s="1" customFormat="1" ht="16.7" customHeight="1">
      <c r="B863" s="16"/>
      <c r="C863" s="115" t="s">
        <v>0</v>
      </c>
      <c r="D863" s="115" t="s">
        <v>738</v>
      </c>
      <c r="E863" s="6" t="s">
        <v>0</v>
      </c>
      <c r="F863" s="116">
        <v>0.63</v>
      </c>
      <c r="H863" s="16"/>
    </row>
    <row r="864" spans="2:8" s="1" customFormat="1" ht="16.7" customHeight="1">
      <c r="B864" s="16"/>
      <c r="C864" s="115" t="s">
        <v>0</v>
      </c>
      <c r="D864" s="115" t="s">
        <v>680</v>
      </c>
      <c r="E864" s="6" t="s">
        <v>0</v>
      </c>
      <c r="F864" s="116">
        <v>0</v>
      </c>
      <c r="H864" s="16"/>
    </row>
    <row r="865" spans="2:8" s="1" customFormat="1" ht="16.7" customHeight="1">
      <c r="B865" s="16"/>
      <c r="C865" s="115" t="s">
        <v>0</v>
      </c>
      <c r="D865" s="115" t="s">
        <v>742</v>
      </c>
      <c r="E865" s="6" t="s">
        <v>0</v>
      </c>
      <c r="F865" s="116">
        <v>2.149</v>
      </c>
      <c r="H865" s="16"/>
    </row>
    <row r="866" spans="2:8" s="1" customFormat="1" ht="16.7" customHeight="1">
      <c r="B866" s="16"/>
      <c r="C866" s="115" t="s">
        <v>0</v>
      </c>
      <c r="D866" s="115" t="s">
        <v>743</v>
      </c>
      <c r="E866" s="6" t="s">
        <v>0</v>
      </c>
      <c r="F866" s="116">
        <v>2.7719999999999998</v>
      </c>
      <c r="H866" s="16"/>
    </row>
    <row r="867" spans="2:8" s="1" customFormat="1" ht="16.7" customHeight="1">
      <c r="B867" s="16"/>
      <c r="C867" s="115" t="s">
        <v>0</v>
      </c>
      <c r="D867" s="115" t="s">
        <v>744</v>
      </c>
      <c r="E867" s="6" t="s">
        <v>0</v>
      </c>
      <c r="F867" s="116">
        <v>1.351</v>
      </c>
      <c r="H867" s="16"/>
    </row>
    <row r="868" spans="2:8" s="1" customFormat="1" ht="16.7" customHeight="1">
      <c r="B868" s="16"/>
      <c r="C868" s="115" t="s">
        <v>0</v>
      </c>
      <c r="D868" s="115" t="s">
        <v>890</v>
      </c>
      <c r="E868" s="6" t="s">
        <v>0</v>
      </c>
      <c r="F868" s="116">
        <v>0</v>
      </c>
      <c r="H868" s="16"/>
    </row>
    <row r="869" spans="2:8" s="1" customFormat="1" ht="16.7" customHeight="1">
      <c r="B869" s="16"/>
      <c r="C869" s="115" t="s">
        <v>0</v>
      </c>
      <c r="D869" s="115" t="s">
        <v>746</v>
      </c>
      <c r="E869" s="6" t="s">
        <v>0</v>
      </c>
      <c r="F869" s="116">
        <v>0</v>
      </c>
      <c r="H869" s="16"/>
    </row>
    <row r="870" spans="2:8" s="1" customFormat="1" ht="16.7" customHeight="1">
      <c r="B870" s="16"/>
      <c r="C870" s="115" t="s">
        <v>0</v>
      </c>
      <c r="D870" s="115" t="s">
        <v>680</v>
      </c>
      <c r="E870" s="6" t="s">
        <v>0</v>
      </c>
      <c r="F870" s="116">
        <v>0</v>
      </c>
      <c r="H870" s="16"/>
    </row>
    <row r="871" spans="2:8" s="1" customFormat="1" ht="16.7" customHeight="1">
      <c r="B871" s="16"/>
      <c r="C871" s="115" t="s">
        <v>0</v>
      </c>
      <c r="D871" s="115" t="s">
        <v>749</v>
      </c>
      <c r="E871" s="6" t="s">
        <v>0</v>
      </c>
      <c r="F871" s="116">
        <v>6.0279999999999996</v>
      </c>
      <c r="H871" s="16"/>
    </row>
    <row r="872" spans="2:8" s="1" customFormat="1" ht="16.7" customHeight="1">
      <c r="B872" s="16"/>
      <c r="C872" s="115" t="s">
        <v>0</v>
      </c>
      <c r="D872" s="115" t="s">
        <v>750</v>
      </c>
      <c r="E872" s="6" t="s">
        <v>0</v>
      </c>
      <c r="F872" s="116">
        <v>0</v>
      </c>
      <c r="H872" s="16"/>
    </row>
    <row r="873" spans="2:8" s="1" customFormat="1" ht="16.7" customHeight="1">
      <c r="B873" s="16"/>
      <c r="C873" s="115" t="s">
        <v>0</v>
      </c>
      <c r="D873" s="115" t="s">
        <v>680</v>
      </c>
      <c r="E873" s="6" t="s">
        <v>0</v>
      </c>
      <c r="F873" s="116">
        <v>0</v>
      </c>
      <c r="H873" s="16"/>
    </row>
    <row r="874" spans="2:8" s="1" customFormat="1" ht="16.7" customHeight="1">
      <c r="B874" s="16"/>
      <c r="C874" s="115" t="s">
        <v>0</v>
      </c>
      <c r="D874" s="115" t="s">
        <v>752</v>
      </c>
      <c r="E874" s="6" t="s">
        <v>0</v>
      </c>
      <c r="F874" s="116">
        <v>19.169</v>
      </c>
      <c r="H874" s="16"/>
    </row>
    <row r="875" spans="2:8" s="1" customFormat="1" ht="16.7" customHeight="1">
      <c r="B875" s="16"/>
      <c r="C875" s="115" t="s">
        <v>0</v>
      </c>
      <c r="D875" s="115" t="s">
        <v>891</v>
      </c>
      <c r="E875" s="6" t="s">
        <v>0</v>
      </c>
      <c r="F875" s="116">
        <v>0</v>
      </c>
      <c r="H875" s="16"/>
    </row>
    <row r="876" spans="2:8" s="1" customFormat="1" ht="16.7" customHeight="1">
      <c r="B876" s="16"/>
      <c r="C876" s="115" t="s">
        <v>0</v>
      </c>
      <c r="D876" s="115" t="s">
        <v>390</v>
      </c>
      <c r="E876" s="6" t="s">
        <v>0</v>
      </c>
      <c r="F876" s="116">
        <v>0</v>
      </c>
      <c r="H876" s="16"/>
    </row>
    <row r="877" spans="2:8" s="1" customFormat="1" ht="16.7" customHeight="1">
      <c r="B877" s="16"/>
      <c r="C877" s="115" t="s">
        <v>0</v>
      </c>
      <c r="D877" s="115" t="s">
        <v>680</v>
      </c>
      <c r="E877" s="6" t="s">
        <v>0</v>
      </c>
      <c r="F877" s="116">
        <v>0</v>
      </c>
      <c r="H877" s="16"/>
    </row>
    <row r="878" spans="2:8" s="1" customFormat="1" ht="16.7" customHeight="1">
      <c r="B878" s="16"/>
      <c r="C878" s="115" t="s">
        <v>0</v>
      </c>
      <c r="D878" s="115" t="s">
        <v>757</v>
      </c>
      <c r="E878" s="6" t="s">
        <v>0</v>
      </c>
      <c r="F878" s="116">
        <v>8.5839999999999996</v>
      </c>
      <c r="H878" s="16"/>
    </row>
    <row r="879" spans="2:8" s="1" customFormat="1" ht="16.7" customHeight="1">
      <c r="B879" s="16"/>
      <c r="C879" s="115" t="s">
        <v>0</v>
      </c>
      <c r="D879" s="115" t="s">
        <v>389</v>
      </c>
      <c r="E879" s="6" t="s">
        <v>0</v>
      </c>
      <c r="F879" s="116">
        <v>0</v>
      </c>
      <c r="H879" s="16"/>
    </row>
    <row r="880" spans="2:8" s="1" customFormat="1" ht="16.7" customHeight="1">
      <c r="B880" s="16"/>
      <c r="C880" s="115" t="s">
        <v>0</v>
      </c>
      <c r="D880" s="115" t="s">
        <v>680</v>
      </c>
      <c r="E880" s="6" t="s">
        <v>0</v>
      </c>
      <c r="F880" s="116">
        <v>0</v>
      </c>
      <c r="H880" s="16"/>
    </row>
    <row r="881" spans="2:8" s="1" customFormat="1" ht="16.7" customHeight="1">
      <c r="B881" s="16"/>
      <c r="C881" s="115" t="s">
        <v>0</v>
      </c>
      <c r="D881" s="115" t="s">
        <v>759</v>
      </c>
      <c r="E881" s="6" t="s">
        <v>0</v>
      </c>
      <c r="F881" s="116">
        <v>7.2089999999999996</v>
      </c>
      <c r="H881" s="16"/>
    </row>
    <row r="882" spans="2:8" s="1" customFormat="1" ht="16.7" customHeight="1">
      <c r="B882" s="16"/>
      <c r="C882" s="115" t="s">
        <v>0</v>
      </c>
      <c r="D882" s="115" t="s">
        <v>401</v>
      </c>
      <c r="E882" s="6" t="s">
        <v>0</v>
      </c>
      <c r="F882" s="116">
        <v>0</v>
      </c>
      <c r="H882" s="16"/>
    </row>
    <row r="883" spans="2:8" s="1" customFormat="1" ht="16.7" customHeight="1">
      <c r="B883" s="16"/>
      <c r="C883" s="115" t="s">
        <v>0</v>
      </c>
      <c r="D883" s="115" t="s">
        <v>761</v>
      </c>
      <c r="E883" s="6" t="s">
        <v>0</v>
      </c>
      <c r="F883" s="116">
        <v>8.1170000000000009</v>
      </c>
      <c r="H883" s="16"/>
    </row>
    <row r="884" spans="2:8" s="1" customFormat="1" ht="16.7" customHeight="1">
      <c r="B884" s="16"/>
      <c r="C884" s="115" t="s">
        <v>0</v>
      </c>
      <c r="D884" s="115" t="s">
        <v>402</v>
      </c>
      <c r="E884" s="6" t="s">
        <v>0</v>
      </c>
      <c r="F884" s="116">
        <v>0</v>
      </c>
      <c r="H884" s="16"/>
    </row>
    <row r="885" spans="2:8" s="1" customFormat="1" ht="16.7" customHeight="1">
      <c r="B885" s="16"/>
      <c r="C885" s="115" t="s">
        <v>0</v>
      </c>
      <c r="D885" s="115" t="s">
        <v>378</v>
      </c>
      <c r="E885" s="6" t="s">
        <v>0</v>
      </c>
      <c r="F885" s="116">
        <v>0</v>
      </c>
      <c r="H885" s="16"/>
    </row>
    <row r="886" spans="2:8" s="1" customFormat="1" ht="16.7" customHeight="1">
      <c r="B886" s="16"/>
      <c r="C886" s="115" t="s">
        <v>0</v>
      </c>
      <c r="D886" s="115" t="s">
        <v>680</v>
      </c>
      <c r="E886" s="6" t="s">
        <v>0</v>
      </c>
      <c r="F886" s="116">
        <v>0</v>
      </c>
      <c r="H886" s="16"/>
    </row>
    <row r="887" spans="2:8" s="1" customFormat="1" ht="16.7" customHeight="1">
      <c r="B887" s="16"/>
      <c r="C887" s="115" t="s">
        <v>0</v>
      </c>
      <c r="D887" s="115" t="s">
        <v>764</v>
      </c>
      <c r="E887" s="6" t="s">
        <v>0</v>
      </c>
      <c r="F887" s="116">
        <v>3.056</v>
      </c>
      <c r="H887" s="16"/>
    </row>
    <row r="888" spans="2:8" s="1" customFormat="1" ht="16.7" customHeight="1">
      <c r="B888" s="16"/>
      <c r="C888" s="115" t="s">
        <v>0</v>
      </c>
      <c r="D888" s="115" t="s">
        <v>400</v>
      </c>
      <c r="E888" s="6" t="s">
        <v>0</v>
      </c>
      <c r="F888" s="116">
        <v>0</v>
      </c>
      <c r="H888" s="16"/>
    </row>
    <row r="889" spans="2:8" s="1" customFormat="1" ht="16.7" customHeight="1">
      <c r="B889" s="16"/>
      <c r="C889" s="115" t="s">
        <v>0</v>
      </c>
      <c r="D889" s="115" t="s">
        <v>680</v>
      </c>
      <c r="E889" s="6" t="s">
        <v>0</v>
      </c>
      <c r="F889" s="116">
        <v>0</v>
      </c>
      <c r="H889" s="16"/>
    </row>
    <row r="890" spans="2:8" s="1" customFormat="1" ht="16.7" customHeight="1">
      <c r="B890" s="16"/>
      <c r="C890" s="115" t="s">
        <v>0</v>
      </c>
      <c r="D890" s="115" t="s">
        <v>766</v>
      </c>
      <c r="E890" s="6" t="s">
        <v>0</v>
      </c>
      <c r="F890" s="116">
        <v>5.9039999999999999</v>
      </c>
      <c r="H890" s="16"/>
    </row>
    <row r="891" spans="2:8" s="1" customFormat="1" ht="16.7" customHeight="1">
      <c r="B891" s="16"/>
      <c r="C891" s="115" t="s">
        <v>0</v>
      </c>
      <c r="D891" s="115" t="s">
        <v>399</v>
      </c>
      <c r="E891" s="6" t="s">
        <v>0</v>
      </c>
      <c r="F891" s="116">
        <v>0</v>
      </c>
      <c r="H891" s="16"/>
    </row>
    <row r="892" spans="2:8" s="1" customFormat="1" ht="16.7" customHeight="1">
      <c r="B892" s="16"/>
      <c r="C892" s="115" t="s">
        <v>0</v>
      </c>
      <c r="D892" s="115" t="s">
        <v>680</v>
      </c>
      <c r="E892" s="6" t="s">
        <v>0</v>
      </c>
      <c r="F892" s="116">
        <v>0</v>
      </c>
      <c r="H892" s="16"/>
    </row>
    <row r="893" spans="2:8" s="1" customFormat="1" ht="16.7" customHeight="1">
      <c r="B893" s="16"/>
      <c r="C893" s="115" t="s">
        <v>0</v>
      </c>
      <c r="D893" s="115" t="s">
        <v>768</v>
      </c>
      <c r="E893" s="6" t="s">
        <v>0</v>
      </c>
      <c r="F893" s="116">
        <v>5.7329999999999997</v>
      </c>
      <c r="H893" s="16"/>
    </row>
    <row r="894" spans="2:8" s="1" customFormat="1" ht="16.7" customHeight="1">
      <c r="B894" s="16"/>
      <c r="C894" s="115" t="s">
        <v>0</v>
      </c>
      <c r="D894" s="115" t="s">
        <v>769</v>
      </c>
      <c r="E894" s="6" t="s">
        <v>0</v>
      </c>
      <c r="F894" s="116">
        <v>0</v>
      </c>
      <c r="H894" s="16"/>
    </row>
    <row r="895" spans="2:8" s="1" customFormat="1" ht="16.7" customHeight="1">
      <c r="B895" s="16"/>
      <c r="C895" s="115" t="s">
        <v>0</v>
      </c>
      <c r="D895" s="115" t="s">
        <v>771</v>
      </c>
      <c r="E895" s="6" t="s">
        <v>0</v>
      </c>
      <c r="F895" s="116">
        <v>0</v>
      </c>
      <c r="H895" s="16"/>
    </row>
    <row r="896" spans="2:8" s="1" customFormat="1" ht="16.7" customHeight="1">
      <c r="B896" s="16"/>
      <c r="C896" s="115" t="s">
        <v>0</v>
      </c>
      <c r="D896" s="115" t="s">
        <v>680</v>
      </c>
      <c r="E896" s="6" t="s">
        <v>0</v>
      </c>
      <c r="F896" s="116">
        <v>0</v>
      </c>
      <c r="H896" s="16"/>
    </row>
    <row r="897" spans="2:8" s="1" customFormat="1" ht="16.7" customHeight="1">
      <c r="B897" s="16"/>
      <c r="C897" s="115" t="s">
        <v>0</v>
      </c>
      <c r="D897" s="115" t="s">
        <v>773</v>
      </c>
      <c r="E897" s="6" t="s">
        <v>0</v>
      </c>
      <c r="F897" s="116">
        <v>1.1100000000000001</v>
      </c>
      <c r="H897" s="16"/>
    </row>
    <row r="898" spans="2:8" s="1" customFormat="1" ht="16.7" customHeight="1">
      <c r="B898" s="16"/>
      <c r="C898" s="115" t="s">
        <v>0</v>
      </c>
      <c r="D898" s="115" t="s">
        <v>774</v>
      </c>
      <c r="E898" s="6" t="s">
        <v>0</v>
      </c>
      <c r="F898" s="116">
        <v>0</v>
      </c>
      <c r="H898" s="16"/>
    </row>
    <row r="899" spans="2:8" s="1" customFormat="1" ht="16.7" customHeight="1">
      <c r="B899" s="16"/>
      <c r="C899" s="115" t="s">
        <v>0</v>
      </c>
      <c r="D899" s="115" t="s">
        <v>680</v>
      </c>
      <c r="E899" s="6" t="s">
        <v>0</v>
      </c>
      <c r="F899" s="116">
        <v>0</v>
      </c>
      <c r="H899" s="16"/>
    </row>
    <row r="900" spans="2:8" s="1" customFormat="1" ht="16.7" customHeight="1">
      <c r="B900" s="16"/>
      <c r="C900" s="115" t="s">
        <v>0</v>
      </c>
      <c r="D900" s="115" t="s">
        <v>776</v>
      </c>
      <c r="E900" s="6" t="s">
        <v>0</v>
      </c>
      <c r="F900" s="116">
        <v>13.32</v>
      </c>
      <c r="H900" s="16"/>
    </row>
    <row r="901" spans="2:8" s="1" customFormat="1" ht="16.7" customHeight="1">
      <c r="B901" s="16"/>
      <c r="C901" s="115" t="s">
        <v>0</v>
      </c>
      <c r="D901" s="115" t="s">
        <v>777</v>
      </c>
      <c r="E901" s="6" t="s">
        <v>0</v>
      </c>
      <c r="F901" s="116">
        <v>0</v>
      </c>
      <c r="H901" s="16"/>
    </row>
    <row r="902" spans="2:8" s="1" customFormat="1" ht="16.7" customHeight="1">
      <c r="B902" s="16"/>
      <c r="C902" s="115" t="s">
        <v>0</v>
      </c>
      <c r="D902" s="115" t="s">
        <v>680</v>
      </c>
      <c r="E902" s="6" t="s">
        <v>0</v>
      </c>
      <c r="F902" s="116">
        <v>0</v>
      </c>
      <c r="H902" s="16"/>
    </row>
    <row r="903" spans="2:8" s="1" customFormat="1" ht="16.7" customHeight="1">
      <c r="B903" s="16"/>
      <c r="C903" s="115" t="s">
        <v>0</v>
      </c>
      <c r="D903" s="115" t="s">
        <v>779</v>
      </c>
      <c r="E903" s="6" t="s">
        <v>0</v>
      </c>
      <c r="F903" s="116">
        <v>7.92</v>
      </c>
      <c r="H903" s="16"/>
    </row>
    <row r="904" spans="2:8" s="1" customFormat="1" ht="16.7" customHeight="1">
      <c r="B904" s="16"/>
      <c r="C904" s="115" t="s">
        <v>0</v>
      </c>
      <c r="D904" s="115" t="s">
        <v>780</v>
      </c>
      <c r="E904" s="6" t="s">
        <v>0</v>
      </c>
      <c r="F904" s="116">
        <v>0</v>
      </c>
      <c r="H904" s="16"/>
    </row>
    <row r="905" spans="2:8" s="1" customFormat="1" ht="16.7" customHeight="1">
      <c r="B905" s="16"/>
      <c r="C905" s="115" t="s">
        <v>0</v>
      </c>
      <c r="D905" s="115" t="s">
        <v>680</v>
      </c>
      <c r="E905" s="6" t="s">
        <v>0</v>
      </c>
      <c r="F905" s="116">
        <v>0</v>
      </c>
      <c r="H905" s="16"/>
    </row>
    <row r="906" spans="2:8" s="1" customFormat="1" ht="16.7" customHeight="1">
      <c r="B906" s="16"/>
      <c r="C906" s="115" t="s">
        <v>0</v>
      </c>
      <c r="D906" s="115" t="s">
        <v>782</v>
      </c>
      <c r="E906" s="6" t="s">
        <v>0</v>
      </c>
      <c r="F906" s="116">
        <v>7.0039999999999996</v>
      </c>
      <c r="H906" s="16"/>
    </row>
    <row r="907" spans="2:8" s="1" customFormat="1" ht="16.7" customHeight="1">
      <c r="B907" s="16"/>
      <c r="C907" s="115" t="s">
        <v>0</v>
      </c>
      <c r="D907" s="115" t="s">
        <v>397</v>
      </c>
      <c r="E907" s="6" t="s">
        <v>0</v>
      </c>
      <c r="F907" s="116">
        <v>0</v>
      </c>
      <c r="H907" s="16"/>
    </row>
    <row r="908" spans="2:8" s="1" customFormat="1" ht="16.7" customHeight="1">
      <c r="B908" s="16"/>
      <c r="C908" s="115" t="s">
        <v>0</v>
      </c>
      <c r="D908" s="115" t="s">
        <v>680</v>
      </c>
      <c r="E908" s="6" t="s">
        <v>0</v>
      </c>
      <c r="F908" s="116">
        <v>0</v>
      </c>
      <c r="H908" s="16"/>
    </row>
    <row r="909" spans="2:8" s="1" customFormat="1" ht="16.7" customHeight="1">
      <c r="B909" s="16"/>
      <c r="C909" s="115" t="s">
        <v>0</v>
      </c>
      <c r="D909" s="115" t="s">
        <v>784</v>
      </c>
      <c r="E909" s="6" t="s">
        <v>0</v>
      </c>
      <c r="F909" s="116">
        <v>7.7549999999999999</v>
      </c>
      <c r="H909" s="16"/>
    </row>
    <row r="910" spans="2:8" s="1" customFormat="1" ht="16.7" customHeight="1">
      <c r="B910" s="16"/>
      <c r="C910" s="115" t="s">
        <v>0</v>
      </c>
      <c r="D910" s="115" t="s">
        <v>382</v>
      </c>
      <c r="E910" s="6" t="s">
        <v>0</v>
      </c>
      <c r="F910" s="116">
        <v>0</v>
      </c>
      <c r="H910" s="16"/>
    </row>
    <row r="911" spans="2:8" s="1" customFormat="1" ht="16.7" customHeight="1">
      <c r="B911" s="16"/>
      <c r="C911" s="115" t="s">
        <v>0</v>
      </c>
      <c r="D911" s="115" t="s">
        <v>680</v>
      </c>
      <c r="E911" s="6" t="s">
        <v>0</v>
      </c>
      <c r="F911" s="116">
        <v>0</v>
      </c>
      <c r="H911" s="16"/>
    </row>
    <row r="912" spans="2:8" s="1" customFormat="1" ht="16.7" customHeight="1">
      <c r="B912" s="16"/>
      <c r="C912" s="115" t="s">
        <v>0</v>
      </c>
      <c r="D912" s="115" t="s">
        <v>786</v>
      </c>
      <c r="E912" s="6" t="s">
        <v>0</v>
      </c>
      <c r="F912" s="116">
        <v>9.2319999999999993</v>
      </c>
      <c r="H912" s="16"/>
    </row>
    <row r="913" spans="2:8" s="1" customFormat="1" ht="16.7" customHeight="1">
      <c r="B913" s="16"/>
      <c r="C913" s="115" t="s">
        <v>0</v>
      </c>
      <c r="D913" s="115" t="s">
        <v>787</v>
      </c>
      <c r="E913" s="6" t="s">
        <v>0</v>
      </c>
      <c r="F913" s="116">
        <v>0</v>
      </c>
      <c r="H913" s="16"/>
    </row>
    <row r="914" spans="2:8" s="1" customFormat="1" ht="16.7" customHeight="1">
      <c r="B914" s="16"/>
      <c r="C914" s="115" t="s">
        <v>0</v>
      </c>
      <c r="D914" s="115" t="s">
        <v>680</v>
      </c>
      <c r="E914" s="6" t="s">
        <v>0</v>
      </c>
      <c r="F914" s="116">
        <v>0</v>
      </c>
      <c r="H914" s="16"/>
    </row>
    <row r="915" spans="2:8" s="1" customFormat="1" ht="16.7" customHeight="1">
      <c r="B915" s="16"/>
      <c r="C915" s="115" t="s">
        <v>0</v>
      </c>
      <c r="D915" s="115" t="s">
        <v>789</v>
      </c>
      <c r="E915" s="6" t="s">
        <v>0</v>
      </c>
      <c r="F915" s="116">
        <v>16.946000000000002</v>
      </c>
      <c r="H915" s="16"/>
    </row>
    <row r="916" spans="2:8" s="1" customFormat="1" ht="16.7" customHeight="1">
      <c r="B916" s="16"/>
      <c r="C916" s="115" t="s">
        <v>0</v>
      </c>
      <c r="D916" s="115" t="s">
        <v>790</v>
      </c>
      <c r="E916" s="6" t="s">
        <v>0</v>
      </c>
      <c r="F916" s="116">
        <v>0</v>
      </c>
      <c r="H916" s="16"/>
    </row>
    <row r="917" spans="2:8" s="1" customFormat="1" ht="16.7" customHeight="1">
      <c r="B917" s="16"/>
      <c r="C917" s="115" t="s">
        <v>0</v>
      </c>
      <c r="D917" s="115" t="s">
        <v>680</v>
      </c>
      <c r="E917" s="6" t="s">
        <v>0</v>
      </c>
      <c r="F917" s="116">
        <v>0</v>
      </c>
      <c r="H917" s="16"/>
    </row>
    <row r="918" spans="2:8" s="1" customFormat="1" ht="16.7" customHeight="1">
      <c r="B918" s="16"/>
      <c r="C918" s="115" t="s">
        <v>0</v>
      </c>
      <c r="D918" s="115" t="s">
        <v>792</v>
      </c>
      <c r="E918" s="6" t="s">
        <v>0</v>
      </c>
      <c r="F918" s="116">
        <v>7.5919999999999996</v>
      </c>
      <c r="H918" s="16"/>
    </row>
    <row r="919" spans="2:8" s="1" customFormat="1" ht="16.7" customHeight="1">
      <c r="B919" s="16"/>
      <c r="C919" s="115" t="s">
        <v>0</v>
      </c>
      <c r="D919" s="115" t="s">
        <v>892</v>
      </c>
      <c r="E919" s="6" t="s">
        <v>0</v>
      </c>
      <c r="F919" s="116">
        <v>0</v>
      </c>
      <c r="H919" s="16"/>
    </row>
    <row r="920" spans="2:8" s="1" customFormat="1" ht="16.7" customHeight="1">
      <c r="B920" s="16"/>
      <c r="C920" s="115" t="s">
        <v>0</v>
      </c>
      <c r="D920" s="115" t="s">
        <v>426</v>
      </c>
      <c r="E920" s="6" t="s">
        <v>0</v>
      </c>
      <c r="F920" s="116">
        <v>0</v>
      </c>
      <c r="H920" s="16"/>
    </row>
    <row r="921" spans="2:8" s="1" customFormat="1" ht="16.7" customHeight="1">
      <c r="B921" s="16"/>
      <c r="C921" s="115" t="s">
        <v>0</v>
      </c>
      <c r="D921" s="115" t="s">
        <v>680</v>
      </c>
      <c r="E921" s="6" t="s">
        <v>0</v>
      </c>
      <c r="F921" s="116">
        <v>0</v>
      </c>
      <c r="H921" s="16"/>
    </row>
    <row r="922" spans="2:8" s="1" customFormat="1" ht="16.7" customHeight="1">
      <c r="B922" s="16"/>
      <c r="C922" s="115" t="s">
        <v>0</v>
      </c>
      <c r="D922" s="115" t="s">
        <v>795</v>
      </c>
      <c r="E922" s="6" t="s">
        <v>0</v>
      </c>
      <c r="F922" s="116">
        <v>11.087999999999999</v>
      </c>
      <c r="H922" s="16"/>
    </row>
    <row r="923" spans="2:8" s="1" customFormat="1" ht="16.7" customHeight="1">
      <c r="B923" s="16"/>
      <c r="C923" s="115" t="s">
        <v>0</v>
      </c>
      <c r="D923" s="115" t="s">
        <v>796</v>
      </c>
      <c r="E923" s="6" t="s">
        <v>0</v>
      </c>
      <c r="F923" s="116">
        <v>74.97</v>
      </c>
      <c r="H923" s="16"/>
    </row>
    <row r="924" spans="2:8" s="1" customFormat="1" ht="16.7" customHeight="1">
      <c r="B924" s="16"/>
      <c r="C924" s="115" t="s">
        <v>0</v>
      </c>
      <c r="D924" s="115" t="s">
        <v>797</v>
      </c>
      <c r="E924" s="6" t="s">
        <v>0</v>
      </c>
      <c r="F924" s="116">
        <v>1.9259999999999999</v>
      </c>
      <c r="H924" s="16"/>
    </row>
    <row r="925" spans="2:8" s="1" customFormat="1" ht="16.7" customHeight="1">
      <c r="B925" s="16"/>
      <c r="C925" s="115" t="s">
        <v>0</v>
      </c>
      <c r="D925" s="115" t="s">
        <v>799</v>
      </c>
      <c r="E925" s="6" t="s">
        <v>0</v>
      </c>
      <c r="F925" s="116">
        <v>0</v>
      </c>
      <c r="H925" s="16"/>
    </row>
    <row r="926" spans="2:8" s="1" customFormat="1" ht="16.7" customHeight="1">
      <c r="B926" s="16"/>
      <c r="C926" s="115" t="s">
        <v>0</v>
      </c>
      <c r="D926" s="115" t="s">
        <v>680</v>
      </c>
      <c r="E926" s="6" t="s">
        <v>0</v>
      </c>
      <c r="F926" s="116">
        <v>0</v>
      </c>
      <c r="H926" s="16"/>
    </row>
    <row r="927" spans="2:8" s="1" customFormat="1" ht="16.7" customHeight="1">
      <c r="B927" s="16"/>
      <c r="C927" s="115" t="s">
        <v>0</v>
      </c>
      <c r="D927" s="115" t="s">
        <v>800</v>
      </c>
      <c r="E927" s="6" t="s">
        <v>0</v>
      </c>
      <c r="F927" s="116">
        <v>13.079000000000001</v>
      </c>
      <c r="H927" s="16"/>
    </row>
    <row r="928" spans="2:8" s="1" customFormat="1" ht="16.7" customHeight="1">
      <c r="B928" s="16"/>
      <c r="C928" s="115" t="s">
        <v>0</v>
      </c>
      <c r="D928" s="115" t="s">
        <v>893</v>
      </c>
      <c r="E928" s="6" t="s">
        <v>0</v>
      </c>
      <c r="F928" s="116">
        <v>0</v>
      </c>
      <c r="H928" s="16"/>
    </row>
    <row r="929" spans="2:8" s="1" customFormat="1" ht="16.7" customHeight="1">
      <c r="B929" s="16"/>
      <c r="C929" s="115" t="s">
        <v>0</v>
      </c>
      <c r="D929" s="115" t="s">
        <v>894</v>
      </c>
      <c r="E929" s="6" t="s">
        <v>0</v>
      </c>
      <c r="F929" s="116">
        <v>0</v>
      </c>
      <c r="H929" s="16"/>
    </row>
    <row r="930" spans="2:8" s="1" customFormat="1" ht="16.7" customHeight="1">
      <c r="B930" s="16"/>
      <c r="C930" s="115" t="s">
        <v>0</v>
      </c>
      <c r="D930" s="115" t="s">
        <v>805</v>
      </c>
      <c r="E930" s="6" t="s">
        <v>0</v>
      </c>
      <c r="F930" s="116">
        <v>0</v>
      </c>
      <c r="H930" s="16"/>
    </row>
    <row r="931" spans="2:8" s="1" customFormat="1" ht="16.7" customHeight="1">
      <c r="B931" s="16"/>
      <c r="C931" s="115" t="s">
        <v>0</v>
      </c>
      <c r="D931" s="115" t="s">
        <v>680</v>
      </c>
      <c r="E931" s="6" t="s">
        <v>0</v>
      </c>
      <c r="F931" s="116">
        <v>0</v>
      </c>
      <c r="H931" s="16"/>
    </row>
    <row r="932" spans="2:8" s="1" customFormat="1" ht="16.7" customHeight="1">
      <c r="B932" s="16"/>
      <c r="C932" s="115" t="s">
        <v>0</v>
      </c>
      <c r="D932" s="115" t="s">
        <v>807</v>
      </c>
      <c r="E932" s="6" t="s">
        <v>0</v>
      </c>
      <c r="F932" s="116">
        <v>0.96</v>
      </c>
      <c r="H932" s="16"/>
    </row>
    <row r="933" spans="2:8" s="1" customFormat="1" ht="16.7" customHeight="1">
      <c r="B933" s="16"/>
      <c r="C933" s="115" t="s">
        <v>0</v>
      </c>
      <c r="D933" s="115" t="s">
        <v>373</v>
      </c>
      <c r="E933" s="6" t="s">
        <v>0</v>
      </c>
      <c r="F933" s="116">
        <v>0</v>
      </c>
      <c r="H933" s="16"/>
    </row>
    <row r="934" spans="2:8" s="1" customFormat="1" ht="16.7" customHeight="1">
      <c r="B934" s="16"/>
      <c r="C934" s="115" t="s">
        <v>0</v>
      </c>
      <c r="D934" s="115" t="s">
        <v>680</v>
      </c>
      <c r="E934" s="6" t="s">
        <v>0</v>
      </c>
      <c r="F934" s="116">
        <v>0</v>
      </c>
      <c r="H934" s="16"/>
    </row>
    <row r="935" spans="2:8" s="1" customFormat="1" ht="16.7" customHeight="1">
      <c r="B935" s="16"/>
      <c r="C935" s="115" t="s">
        <v>0</v>
      </c>
      <c r="D935" s="115" t="s">
        <v>809</v>
      </c>
      <c r="E935" s="6" t="s">
        <v>0</v>
      </c>
      <c r="F935" s="116">
        <v>1.1599999999999999</v>
      </c>
      <c r="H935" s="16"/>
    </row>
    <row r="936" spans="2:8" s="1" customFormat="1" ht="16.7" customHeight="1">
      <c r="B936" s="16"/>
      <c r="C936" s="115" t="s">
        <v>0</v>
      </c>
      <c r="D936" s="115" t="s">
        <v>810</v>
      </c>
      <c r="E936" s="6" t="s">
        <v>0</v>
      </c>
      <c r="F936" s="116">
        <v>5.8289999999999997</v>
      </c>
      <c r="H936" s="16"/>
    </row>
    <row r="937" spans="2:8" s="1" customFormat="1" ht="16.7" customHeight="1">
      <c r="B937" s="16"/>
      <c r="C937" s="115" t="s">
        <v>0</v>
      </c>
      <c r="D937" s="115" t="s">
        <v>811</v>
      </c>
      <c r="E937" s="6" t="s">
        <v>0</v>
      </c>
      <c r="F937" s="116">
        <v>0</v>
      </c>
      <c r="H937" s="16"/>
    </row>
    <row r="938" spans="2:8" s="1" customFormat="1" ht="16.7" customHeight="1">
      <c r="B938" s="16"/>
      <c r="C938" s="115" t="s">
        <v>0</v>
      </c>
      <c r="D938" s="115" t="s">
        <v>680</v>
      </c>
      <c r="E938" s="6" t="s">
        <v>0</v>
      </c>
      <c r="F938" s="116">
        <v>0</v>
      </c>
      <c r="H938" s="16"/>
    </row>
    <row r="939" spans="2:8" s="1" customFormat="1" ht="16.7" customHeight="1">
      <c r="B939" s="16"/>
      <c r="C939" s="115" t="s">
        <v>0</v>
      </c>
      <c r="D939" s="115" t="s">
        <v>810</v>
      </c>
      <c r="E939" s="6" t="s">
        <v>0</v>
      </c>
      <c r="F939" s="116">
        <v>5.8289999999999997</v>
      </c>
      <c r="H939" s="16"/>
    </row>
    <row r="940" spans="2:8" s="1" customFormat="1" ht="16.7" customHeight="1">
      <c r="B940" s="16"/>
      <c r="C940" s="115" t="s">
        <v>74</v>
      </c>
      <c r="D940" s="115" t="s">
        <v>171</v>
      </c>
      <c r="E940" s="6" t="s">
        <v>0</v>
      </c>
      <c r="F940" s="116">
        <v>313.89600000000002</v>
      </c>
      <c r="H940" s="16"/>
    </row>
    <row r="941" spans="2:8" s="1" customFormat="1" ht="16.7" customHeight="1">
      <c r="B941" s="16"/>
      <c r="C941" s="117" t="s">
        <v>1519</v>
      </c>
      <c r="H941" s="16"/>
    </row>
    <row r="942" spans="2:8" s="1" customFormat="1" ht="16.7" customHeight="1">
      <c r="B942" s="16"/>
      <c r="C942" s="115" t="s">
        <v>817</v>
      </c>
      <c r="D942" s="115" t="s">
        <v>818</v>
      </c>
      <c r="E942" s="6" t="s">
        <v>141</v>
      </c>
      <c r="F942" s="116">
        <v>902.93299999999999</v>
      </c>
      <c r="H942" s="16"/>
    </row>
    <row r="943" spans="2:8" s="1" customFormat="1" ht="22.5">
      <c r="B943" s="16"/>
      <c r="C943" s="115" t="s">
        <v>494</v>
      </c>
      <c r="D943" s="115" t="s">
        <v>495</v>
      </c>
      <c r="E943" s="6" t="s">
        <v>141</v>
      </c>
      <c r="F943" s="116">
        <v>4442.5469999999996</v>
      </c>
      <c r="H943" s="16"/>
    </row>
    <row r="944" spans="2:8" s="1" customFormat="1" ht="16.7" customHeight="1">
      <c r="B944" s="16"/>
      <c r="C944" s="111" t="s">
        <v>70</v>
      </c>
      <c r="D944" s="112" t="s">
        <v>0</v>
      </c>
      <c r="E944" s="113" t="s">
        <v>0</v>
      </c>
      <c r="F944" s="114">
        <v>902.93299999999999</v>
      </c>
      <c r="H944" s="16"/>
    </row>
    <row r="945" spans="2:8" s="1" customFormat="1" ht="16.7" customHeight="1">
      <c r="B945" s="16"/>
      <c r="C945" s="115" t="s">
        <v>0</v>
      </c>
      <c r="D945" s="115" t="s">
        <v>819</v>
      </c>
      <c r="E945" s="6" t="s">
        <v>0</v>
      </c>
      <c r="F945" s="116">
        <v>0</v>
      </c>
      <c r="H945" s="16"/>
    </row>
    <row r="946" spans="2:8" s="1" customFormat="1" ht="16.7" customHeight="1">
      <c r="B946" s="16"/>
      <c r="C946" s="115" t="s">
        <v>0</v>
      </c>
      <c r="D946" s="115" t="s">
        <v>820</v>
      </c>
      <c r="E946" s="6" t="s">
        <v>0</v>
      </c>
      <c r="F946" s="116">
        <v>0</v>
      </c>
      <c r="H946" s="16"/>
    </row>
    <row r="947" spans="2:8" s="1" customFormat="1" ht="16.7" customHeight="1">
      <c r="B947" s="16"/>
      <c r="C947" s="115" t="s">
        <v>0</v>
      </c>
      <c r="D947" s="115" t="s">
        <v>821</v>
      </c>
      <c r="E947" s="6" t="s">
        <v>0</v>
      </c>
      <c r="F947" s="116">
        <v>0</v>
      </c>
      <c r="H947" s="16"/>
    </row>
    <row r="948" spans="2:8" s="1" customFormat="1" ht="16.7" customHeight="1">
      <c r="B948" s="16"/>
      <c r="C948" s="115" t="s">
        <v>0</v>
      </c>
      <c r="D948" s="115" t="s">
        <v>822</v>
      </c>
      <c r="E948" s="6" t="s">
        <v>0</v>
      </c>
      <c r="F948" s="116">
        <v>0</v>
      </c>
      <c r="H948" s="16"/>
    </row>
    <row r="949" spans="2:8" s="1" customFormat="1" ht="16.7" customHeight="1">
      <c r="B949" s="16"/>
      <c r="C949" s="115" t="s">
        <v>0</v>
      </c>
      <c r="D949" s="115" t="s">
        <v>370</v>
      </c>
      <c r="E949" s="6" t="s">
        <v>0</v>
      </c>
      <c r="F949" s="116">
        <v>0</v>
      </c>
      <c r="H949" s="16"/>
    </row>
    <row r="950" spans="2:8" s="1" customFormat="1" ht="16.7" customHeight="1">
      <c r="B950" s="16"/>
      <c r="C950" s="115" t="s">
        <v>0</v>
      </c>
      <c r="D950" s="115" t="s">
        <v>823</v>
      </c>
      <c r="E950" s="6" t="s">
        <v>0</v>
      </c>
      <c r="F950" s="116">
        <v>2.8740000000000001</v>
      </c>
      <c r="H950" s="16"/>
    </row>
    <row r="951" spans="2:8" s="1" customFormat="1" ht="16.7" customHeight="1">
      <c r="B951" s="16"/>
      <c r="C951" s="115" t="s">
        <v>0</v>
      </c>
      <c r="D951" s="115" t="s">
        <v>506</v>
      </c>
      <c r="E951" s="6" t="s">
        <v>0</v>
      </c>
      <c r="F951" s="116">
        <v>0</v>
      </c>
      <c r="H951" s="16"/>
    </row>
    <row r="952" spans="2:8" s="1" customFormat="1" ht="16.7" customHeight="1">
      <c r="B952" s="16"/>
      <c r="C952" s="115" t="s">
        <v>0</v>
      </c>
      <c r="D952" s="115" t="s">
        <v>507</v>
      </c>
      <c r="E952" s="6" t="s">
        <v>0</v>
      </c>
      <c r="F952" s="116">
        <v>0</v>
      </c>
      <c r="H952" s="16"/>
    </row>
    <row r="953" spans="2:8" s="1" customFormat="1" ht="16.7" customHeight="1">
      <c r="B953" s="16"/>
      <c r="C953" s="115" t="s">
        <v>0</v>
      </c>
      <c r="D953" s="115" t="s">
        <v>824</v>
      </c>
      <c r="E953" s="6" t="s">
        <v>0</v>
      </c>
      <c r="F953" s="116">
        <v>13.121</v>
      </c>
      <c r="H953" s="16"/>
    </row>
    <row r="954" spans="2:8" s="1" customFormat="1" ht="16.7" customHeight="1">
      <c r="B954" s="16"/>
      <c r="C954" s="115" t="s">
        <v>0</v>
      </c>
      <c r="D954" s="115" t="s">
        <v>383</v>
      </c>
      <c r="E954" s="6" t="s">
        <v>0</v>
      </c>
      <c r="F954" s="116">
        <v>-1.6160000000000001</v>
      </c>
      <c r="H954" s="16"/>
    </row>
    <row r="955" spans="2:8" s="1" customFormat="1" ht="16.7" customHeight="1">
      <c r="B955" s="16"/>
      <c r="C955" s="115" t="s">
        <v>0</v>
      </c>
      <c r="D955" s="115" t="s">
        <v>388</v>
      </c>
      <c r="E955" s="6" t="s">
        <v>0</v>
      </c>
      <c r="F955" s="116">
        <v>-1.845</v>
      </c>
      <c r="H955" s="16"/>
    </row>
    <row r="956" spans="2:8" s="1" customFormat="1" ht="16.7" customHeight="1">
      <c r="B956" s="16"/>
      <c r="C956" s="115" t="s">
        <v>0</v>
      </c>
      <c r="D956" s="115" t="s">
        <v>509</v>
      </c>
      <c r="E956" s="6" t="s">
        <v>0</v>
      </c>
      <c r="F956" s="116">
        <v>0</v>
      </c>
      <c r="H956" s="16"/>
    </row>
    <row r="957" spans="2:8" s="1" customFormat="1" ht="16.7" customHeight="1">
      <c r="B957" s="16"/>
      <c r="C957" s="115" t="s">
        <v>0</v>
      </c>
      <c r="D957" s="115" t="s">
        <v>825</v>
      </c>
      <c r="E957" s="6" t="s">
        <v>0</v>
      </c>
      <c r="F957" s="116">
        <v>11.416</v>
      </c>
      <c r="H957" s="16"/>
    </row>
    <row r="958" spans="2:8" s="1" customFormat="1" ht="16.7" customHeight="1">
      <c r="B958" s="16"/>
      <c r="C958" s="115" t="s">
        <v>0</v>
      </c>
      <c r="D958" s="115" t="s">
        <v>826</v>
      </c>
      <c r="E958" s="6" t="s">
        <v>0</v>
      </c>
      <c r="F958" s="116">
        <v>-3.69</v>
      </c>
      <c r="H958" s="16"/>
    </row>
    <row r="959" spans="2:8" s="1" customFormat="1" ht="16.7" customHeight="1">
      <c r="B959" s="16"/>
      <c r="C959" s="115" t="s">
        <v>0</v>
      </c>
      <c r="D959" s="115" t="s">
        <v>369</v>
      </c>
      <c r="E959" s="6" t="s">
        <v>0</v>
      </c>
      <c r="F959" s="116">
        <v>0</v>
      </c>
      <c r="H959" s="16"/>
    </row>
    <row r="960" spans="2:8" s="1" customFormat="1" ht="16.7" customHeight="1">
      <c r="B960" s="16"/>
      <c r="C960" s="115" t="s">
        <v>0</v>
      </c>
      <c r="D960" s="115" t="s">
        <v>827</v>
      </c>
      <c r="E960" s="6" t="s">
        <v>0</v>
      </c>
      <c r="F960" s="116">
        <v>3.69</v>
      </c>
      <c r="H960" s="16"/>
    </row>
    <row r="961" spans="2:8" s="1" customFormat="1" ht="16.7" customHeight="1">
      <c r="B961" s="16"/>
      <c r="C961" s="115" t="s">
        <v>0</v>
      </c>
      <c r="D961" s="115" t="s">
        <v>828</v>
      </c>
      <c r="E961" s="6" t="s">
        <v>0</v>
      </c>
      <c r="F961" s="116">
        <v>0</v>
      </c>
      <c r="H961" s="16"/>
    </row>
    <row r="962" spans="2:8" s="1" customFormat="1" ht="16.7" customHeight="1">
      <c r="B962" s="16"/>
      <c r="C962" s="115" t="s">
        <v>0</v>
      </c>
      <c r="D962" s="115" t="s">
        <v>829</v>
      </c>
      <c r="E962" s="6" t="s">
        <v>0</v>
      </c>
      <c r="F962" s="116">
        <v>0</v>
      </c>
      <c r="H962" s="16"/>
    </row>
    <row r="963" spans="2:8" s="1" customFormat="1" ht="16.7" customHeight="1">
      <c r="B963" s="16"/>
      <c r="C963" s="115" t="s">
        <v>0</v>
      </c>
      <c r="D963" s="115" t="s">
        <v>529</v>
      </c>
      <c r="E963" s="6" t="s">
        <v>0</v>
      </c>
      <c r="F963" s="116">
        <v>0</v>
      </c>
      <c r="H963" s="16"/>
    </row>
    <row r="964" spans="2:8" s="1" customFormat="1" ht="16.7" customHeight="1">
      <c r="B964" s="16"/>
      <c r="C964" s="115" t="s">
        <v>0</v>
      </c>
      <c r="D964" s="115" t="s">
        <v>830</v>
      </c>
      <c r="E964" s="6" t="s">
        <v>0</v>
      </c>
      <c r="F964" s="116">
        <v>1.583</v>
      </c>
      <c r="H964" s="16"/>
    </row>
    <row r="965" spans="2:8" s="1" customFormat="1" ht="16.7" customHeight="1">
      <c r="B965" s="16"/>
      <c r="C965" s="115" t="s">
        <v>0</v>
      </c>
      <c r="D965" s="115" t="s">
        <v>831</v>
      </c>
      <c r="E965" s="6" t="s">
        <v>0</v>
      </c>
      <c r="F965" s="116">
        <v>0</v>
      </c>
      <c r="H965" s="16"/>
    </row>
    <row r="966" spans="2:8" s="1" customFormat="1" ht="16.7" customHeight="1">
      <c r="B966" s="16"/>
      <c r="C966" s="115" t="s">
        <v>0</v>
      </c>
      <c r="D966" s="115" t="s">
        <v>832</v>
      </c>
      <c r="E966" s="6" t="s">
        <v>0</v>
      </c>
      <c r="F966" s="116">
        <v>0</v>
      </c>
      <c r="H966" s="16"/>
    </row>
    <row r="967" spans="2:8" s="1" customFormat="1" ht="16.7" customHeight="1">
      <c r="B967" s="16"/>
      <c r="C967" s="115" t="s">
        <v>0</v>
      </c>
      <c r="D967" s="115" t="s">
        <v>833</v>
      </c>
      <c r="E967" s="6" t="s">
        <v>0</v>
      </c>
      <c r="F967" s="116">
        <v>0</v>
      </c>
      <c r="H967" s="16"/>
    </row>
    <row r="968" spans="2:8" s="1" customFormat="1" ht="16.7" customHeight="1">
      <c r="B968" s="16"/>
      <c r="C968" s="115" t="s">
        <v>0</v>
      </c>
      <c r="D968" s="115" t="s">
        <v>538</v>
      </c>
      <c r="E968" s="6" t="s">
        <v>0</v>
      </c>
      <c r="F968" s="116">
        <v>0</v>
      </c>
      <c r="H968" s="16"/>
    </row>
    <row r="969" spans="2:8" s="1" customFormat="1" ht="16.7" customHeight="1">
      <c r="B969" s="16"/>
      <c r="C969" s="115" t="s">
        <v>0</v>
      </c>
      <c r="D969" s="115" t="s">
        <v>834</v>
      </c>
      <c r="E969" s="6" t="s">
        <v>0</v>
      </c>
      <c r="F969" s="116">
        <v>4.4640000000000004</v>
      </c>
      <c r="H969" s="16"/>
    </row>
    <row r="970" spans="2:8" s="1" customFormat="1" ht="16.7" customHeight="1">
      <c r="B970" s="16"/>
      <c r="C970" s="115" t="s">
        <v>0</v>
      </c>
      <c r="D970" s="115" t="s">
        <v>383</v>
      </c>
      <c r="E970" s="6" t="s">
        <v>0</v>
      </c>
      <c r="F970" s="116">
        <v>-1.6160000000000001</v>
      </c>
      <c r="H970" s="16"/>
    </row>
    <row r="971" spans="2:8" s="1" customFormat="1" ht="16.7" customHeight="1">
      <c r="B971" s="16"/>
      <c r="C971" s="115" t="s">
        <v>0</v>
      </c>
      <c r="D971" s="115" t="s">
        <v>540</v>
      </c>
      <c r="E971" s="6" t="s">
        <v>0</v>
      </c>
      <c r="F971" s="116">
        <v>0</v>
      </c>
      <c r="H971" s="16"/>
    </row>
    <row r="972" spans="2:8" s="1" customFormat="1" ht="16.7" customHeight="1">
      <c r="B972" s="16"/>
      <c r="C972" s="115" t="s">
        <v>0</v>
      </c>
      <c r="D972" s="115" t="s">
        <v>835</v>
      </c>
      <c r="E972" s="6" t="s">
        <v>0</v>
      </c>
      <c r="F972" s="116">
        <v>0</v>
      </c>
      <c r="H972" s="16"/>
    </row>
    <row r="973" spans="2:8" s="1" customFormat="1" ht="16.7" customHeight="1">
      <c r="B973" s="16"/>
      <c r="C973" s="115" t="s">
        <v>0</v>
      </c>
      <c r="D973" s="115" t="s">
        <v>543</v>
      </c>
      <c r="E973" s="6" t="s">
        <v>0</v>
      </c>
      <c r="F973" s="116">
        <v>0</v>
      </c>
      <c r="H973" s="16"/>
    </row>
    <row r="974" spans="2:8" s="1" customFormat="1" ht="16.7" customHeight="1">
      <c r="B974" s="16"/>
      <c r="C974" s="115" t="s">
        <v>0</v>
      </c>
      <c r="D974" s="115" t="s">
        <v>544</v>
      </c>
      <c r="E974" s="6" t="s">
        <v>0</v>
      </c>
      <c r="F974" s="116">
        <v>0</v>
      </c>
      <c r="H974" s="16"/>
    </row>
    <row r="975" spans="2:8" s="1" customFormat="1" ht="16.7" customHeight="1">
      <c r="B975" s="16"/>
      <c r="C975" s="115" t="s">
        <v>0</v>
      </c>
      <c r="D975" s="115" t="s">
        <v>836</v>
      </c>
      <c r="E975" s="6" t="s">
        <v>0</v>
      </c>
      <c r="F975" s="116">
        <v>31.498999999999999</v>
      </c>
      <c r="H975" s="16"/>
    </row>
    <row r="976" spans="2:8" s="1" customFormat="1" ht="16.7" customHeight="1">
      <c r="B976" s="16"/>
      <c r="C976" s="115" t="s">
        <v>0</v>
      </c>
      <c r="D976" s="115" t="s">
        <v>403</v>
      </c>
      <c r="E976" s="6" t="s">
        <v>0</v>
      </c>
      <c r="F976" s="116">
        <v>-2.5499999999999998</v>
      </c>
      <c r="H976" s="16"/>
    </row>
    <row r="977" spans="2:8" s="1" customFormat="1" ht="16.7" customHeight="1">
      <c r="B977" s="16"/>
      <c r="C977" s="115" t="s">
        <v>0</v>
      </c>
      <c r="D977" s="115" t="s">
        <v>404</v>
      </c>
      <c r="E977" s="6" t="s">
        <v>0</v>
      </c>
      <c r="F977" s="116">
        <v>-1.7</v>
      </c>
      <c r="H977" s="16"/>
    </row>
    <row r="978" spans="2:8" s="1" customFormat="1" ht="16.7" customHeight="1">
      <c r="B978" s="16"/>
      <c r="C978" s="115" t="s">
        <v>0</v>
      </c>
      <c r="D978" s="115" t="s">
        <v>549</v>
      </c>
      <c r="E978" s="6" t="s">
        <v>0</v>
      </c>
      <c r="F978" s="116">
        <v>0</v>
      </c>
      <c r="H978" s="16"/>
    </row>
    <row r="979" spans="2:8" s="1" customFormat="1" ht="16.7" customHeight="1">
      <c r="B979" s="16"/>
      <c r="C979" s="115" t="s">
        <v>0</v>
      </c>
      <c r="D979" s="115" t="s">
        <v>550</v>
      </c>
      <c r="E979" s="6" t="s">
        <v>0</v>
      </c>
      <c r="F979" s="116">
        <v>0</v>
      </c>
      <c r="H979" s="16"/>
    </row>
    <row r="980" spans="2:8" s="1" customFormat="1" ht="16.7" customHeight="1">
      <c r="B980" s="16"/>
      <c r="C980" s="115" t="s">
        <v>0</v>
      </c>
      <c r="D980" s="115" t="s">
        <v>837</v>
      </c>
      <c r="E980" s="6" t="s">
        <v>0</v>
      </c>
      <c r="F980" s="116">
        <v>5.1749999999999998</v>
      </c>
      <c r="H980" s="16"/>
    </row>
    <row r="981" spans="2:8" s="1" customFormat="1" ht="16.7" customHeight="1">
      <c r="B981" s="16"/>
      <c r="C981" s="115" t="s">
        <v>0</v>
      </c>
      <c r="D981" s="115" t="s">
        <v>391</v>
      </c>
      <c r="E981" s="6" t="s">
        <v>0</v>
      </c>
      <c r="F981" s="116">
        <v>-1.8180000000000001</v>
      </c>
      <c r="H981" s="16"/>
    </row>
    <row r="982" spans="2:8" s="1" customFormat="1" ht="16.7" customHeight="1">
      <c r="B982" s="16"/>
      <c r="C982" s="115" t="s">
        <v>0</v>
      </c>
      <c r="D982" s="115" t="s">
        <v>554</v>
      </c>
      <c r="E982" s="6" t="s">
        <v>0</v>
      </c>
      <c r="F982" s="116">
        <v>0</v>
      </c>
      <c r="H982" s="16"/>
    </row>
    <row r="983" spans="2:8" s="1" customFormat="1" ht="16.7" customHeight="1">
      <c r="B983" s="16"/>
      <c r="C983" s="115" t="s">
        <v>0</v>
      </c>
      <c r="D983" s="115" t="s">
        <v>555</v>
      </c>
      <c r="E983" s="6" t="s">
        <v>0</v>
      </c>
      <c r="F983" s="116">
        <v>0</v>
      </c>
      <c r="H983" s="16"/>
    </row>
    <row r="984" spans="2:8" s="1" customFormat="1" ht="16.7" customHeight="1">
      <c r="B984" s="16"/>
      <c r="C984" s="115" t="s">
        <v>0</v>
      </c>
      <c r="D984" s="115" t="s">
        <v>838</v>
      </c>
      <c r="E984" s="6" t="s">
        <v>0</v>
      </c>
      <c r="F984" s="116">
        <v>18.062999999999999</v>
      </c>
      <c r="H984" s="16"/>
    </row>
    <row r="985" spans="2:8" s="1" customFormat="1" ht="16.7" customHeight="1">
      <c r="B985" s="16"/>
      <c r="C985" s="115" t="s">
        <v>0</v>
      </c>
      <c r="D985" s="115" t="s">
        <v>383</v>
      </c>
      <c r="E985" s="6" t="s">
        <v>0</v>
      </c>
      <c r="F985" s="116">
        <v>-1.6160000000000001</v>
      </c>
      <c r="H985" s="16"/>
    </row>
    <row r="986" spans="2:8" s="1" customFormat="1" ht="16.7" customHeight="1">
      <c r="B986" s="16"/>
      <c r="C986" s="115" t="s">
        <v>0</v>
      </c>
      <c r="D986" s="115" t="s">
        <v>381</v>
      </c>
      <c r="E986" s="6" t="s">
        <v>0</v>
      </c>
      <c r="F986" s="116">
        <v>-1.4139999999999999</v>
      </c>
      <c r="H986" s="16"/>
    </row>
    <row r="987" spans="2:8" s="1" customFormat="1" ht="16.7" customHeight="1">
      <c r="B987" s="16"/>
      <c r="C987" s="115" t="s">
        <v>0</v>
      </c>
      <c r="D987" s="115" t="s">
        <v>557</v>
      </c>
      <c r="E987" s="6" t="s">
        <v>0</v>
      </c>
      <c r="F987" s="116">
        <v>0</v>
      </c>
      <c r="H987" s="16"/>
    </row>
    <row r="988" spans="2:8" s="1" customFormat="1" ht="16.7" customHeight="1">
      <c r="B988" s="16"/>
      <c r="C988" s="115" t="s">
        <v>0</v>
      </c>
      <c r="D988" s="115" t="s">
        <v>839</v>
      </c>
      <c r="E988" s="6" t="s">
        <v>0</v>
      </c>
      <c r="F988" s="116">
        <v>0</v>
      </c>
      <c r="H988" s="16"/>
    </row>
    <row r="989" spans="2:8" s="1" customFormat="1" ht="16.7" customHeight="1">
      <c r="B989" s="16"/>
      <c r="C989" s="115" t="s">
        <v>0</v>
      </c>
      <c r="D989" s="115" t="s">
        <v>560</v>
      </c>
      <c r="E989" s="6" t="s">
        <v>0</v>
      </c>
      <c r="F989" s="116">
        <v>0</v>
      </c>
      <c r="H989" s="16"/>
    </row>
    <row r="990" spans="2:8" s="1" customFormat="1" ht="16.7" customHeight="1">
      <c r="B990" s="16"/>
      <c r="C990" s="115" t="s">
        <v>0</v>
      </c>
      <c r="D990" s="115" t="s">
        <v>561</v>
      </c>
      <c r="E990" s="6" t="s">
        <v>0</v>
      </c>
      <c r="F990" s="116">
        <v>0</v>
      </c>
      <c r="H990" s="16"/>
    </row>
    <row r="991" spans="2:8" s="1" customFormat="1" ht="16.7" customHeight="1">
      <c r="B991" s="16"/>
      <c r="C991" s="115" t="s">
        <v>0</v>
      </c>
      <c r="D991" s="115" t="s">
        <v>840</v>
      </c>
      <c r="E991" s="6" t="s">
        <v>0</v>
      </c>
      <c r="F991" s="116">
        <v>17.670000000000002</v>
      </c>
      <c r="H991" s="16"/>
    </row>
    <row r="992" spans="2:8" s="1" customFormat="1" ht="16.7" customHeight="1">
      <c r="B992" s="16"/>
      <c r="C992" s="115" t="s">
        <v>0</v>
      </c>
      <c r="D992" s="115" t="s">
        <v>841</v>
      </c>
      <c r="E992" s="6" t="s">
        <v>0</v>
      </c>
      <c r="F992" s="116">
        <v>-6.06</v>
      </c>
      <c r="H992" s="16"/>
    </row>
    <row r="993" spans="2:8" s="1" customFormat="1" ht="16.7" customHeight="1">
      <c r="B993" s="16"/>
      <c r="C993" s="115" t="s">
        <v>0</v>
      </c>
      <c r="D993" s="115" t="s">
        <v>564</v>
      </c>
      <c r="E993" s="6" t="s">
        <v>0</v>
      </c>
      <c r="F993" s="116">
        <v>0</v>
      </c>
      <c r="H993" s="16"/>
    </row>
    <row r="994" spans="2:8" s="1" customFormat="1" ht="16.7" customHeight="1">
      <c r="B994" s="16"/>
      <c r="C994" s="115" t="s">
        <v>0</v>
      </c>
      <c r="D994" s="115" t="s">
        <v>565</v>
      </c>
      <c r="E994" s="6" t="s">
        <v>0</v>
      </c>
      <c r="F994" s="116">
        <v>0</v>
      </c>
      <c r="H994" s="16"/>
    </row>
    <row r="995" spans="2:8" s="1" customFormat="1" ht="16.7" customHeight="1">
      <c r="B995" s="16"/>
      <c r="C995" s="115" t="s">
        <v>0</v>
      </c>
      <c r="D995" s="115" t="s">
        <v>842</v>
      </c>
      <c r="E995" s="6" t="s">
        <v>0</v>
      </c>
      <c r="F995" s="116">
        <v>10.845000000000001</v>
      </c>
      <c r="H995" s="16"/>
    </row>
    <row r="996" spans="2:8" s="1" customFormat="1" ht="16.7" customHeight="1">
      <c r="B996" s="16"/>
      <c r="C996" s="115" t="s">
        <v>0</v>
      </c>
      <c r="D996" s="115" t="s">
        <v>843</v>
      </c>
      <c r="E996" s="6" t="s">
        <v>0</v>
      </c>
      <c r="F996" s="116">
        <v>17.484000000000002</v>
      </c>
      <c r="H996" s="16"/>
    </row>
    <row r="997" spans="2:8" s="1" customFormat="1" ht="16.7" customHeight="1">
      <c r="B997" s="16"/>
      <c r="C997" s="115" t="s">
        <v>0</v>
      </c>
      <c r="D997" s="115" t="s">
        <v>396</v>
      </c>
      <c r="E997" s="6" t="s">
        <v>0</v>
      </c>
      <c r="F997" s="116">
        <v>10.462999999999999</v>
      </c>
      <c r="H997" s="16"/>
    </row>
    <row r="998" spans="2:8" s="1" customFormat="1" ht="16.7" customHeight="1">
      <c r="B998" s="16"/>
      <c r="C998" s="115" t="s">
        <v>0</v>
      </c>
      <c r="D998" s="115" t="s">
        <v>393</v>
      </c>
      <c r="E998" s="6" t="s">
        <v>0</v>
      </c>
      <c r="F998" s="116">
        <v>-2.02</v>
      </c>
      <c r="H998" s="16"/>
    </row>
    <row r="999" spans="2:8" s="1" customFormat="1" ht="16.7" customHeight="1">
      <c r="B999" s="16"/>
      <c r="C999" s="115" t="s">
        <v>0</v>
      </c>
      <c r="D999" s="115" t="s">
        <v>568</v>
      </c>
      <c r="E999" s="6" t="s">
        <v>0</v>
      </c>
      <c r="F999" s="116">
        <v>0</v>
      </c>
      <c r="H999" s="16"/>
    </row>
    <row r="1000" spans="2:8" s="1" customFormat="1" ht="16.7" customHeight="1">
      <c r="B1000" s="16"/>
      <c r="C1000" s="115" t="s">
        <v>0</v>
      </c>
      <c r="D1000" s="115" t="s">
        <v>569</v>
      </c>
      <c r="E1000" s="6" t="s">
        <v>0</v>
      </c>
      <c r="F1000" s="116">
        <v>0</v>
      </c>
      <c r="H1000" s="16"/>
    </row>
    <row r="1001" spans="2:8" s="1" customFormat="1" ht="16.7" customHeight="1">
      <c r="B1001" s="16"/>
      <c r="C1001" s="115" t="s">
        <v>0</v>
      </c>
      <c r="D1001" s="115" t="s">
        <v>844</v>
      </c>
      <c r="E1001" s="6" t="s">
        <v>0</v>
      </c>
      <c r="F1001" s="116">
        <v>12.898999999999999</v>
      </c>
      <c r="H1001" s="16"/>
    </row>
    <row r="1002" spans="2:8" s="1" customFormat="1" ht="16.7" customHeight="1">
      <c r="B1002" s="16"/>
      <c r="C1002" s="115" t="s">
        <v>0</v>
      </c>
      <c r="D1002" s="115" t="s">
        <v>393</v>
      </c>
      <c r="E1002" s="6" t="s">
        <v>0</v>
      </c>
      <c r="F1002" s="116">
        <v>-2.02</v>
      </c>
      <c r="H1002" s="16"/>
    </row>
    <row r="1003" spans="2:8" s="1" customFormat="1" ht="16.7" customHeight="1">
      <c r="B1003" s="16"/>
      <c r="C1003" s="115" t="s">
        <v>0</v>
      </c>
      <c r="D1003" s="115" t="s">
        <v>572</v>
      </c>
      <c r="E1003" s="6" t="s">
        <v>0</v>
      </c>
      <c r="F1003" s="116">
        <v>0</v>
      </c>
      <c r="H1003" s="16"/>
    </row>
    <row r="1004" spans="2:8" s="1" customFormat="1" ht="16.7" customHeight="1">
      <c r="B1004" s="16"/>
      <c r="C1004" s="115" t="s">
        <v>0</v>
      </c>
      <c r="D1004" s="115" t="s">
        <v>845</v>
      </c>
      <c r="E1004" s="6" t="s">
        <v>0</v>
      </c>
      <c r="F1004" s="116">
        <v>43.911999999999999</v>
      </c>
      <c r="H1004" s="16"/>
    </row>
    <row r="1005" spans="2:8" s="1" customFormat="1" ht="16.7" customHeight="1">
      <c r="B1005" s="16"/>
      <c r="C1005" s="115" t="s">
        <v>0</v>
      </c>
      <c r="D1005" s="115" t="s">
        <v>846</v>
      </c>
      <c r="E1005" s="6" t="s">
        <v>0</v>
      </c>
      <c r="F1005" s="116">
        <v>-8.08</v>
      </c>
      <c r="H1005" s="16"/>
    </row>
    <row r="1006" spans="2:8" s="1" customFormat="1" ht="16.7" customHeight="1">
      <c r="B1006" s="16"/>
      <c r="C1006" s="115" t="s">
        <v>0</v>
      </c>
      <c r="D1006" s="115" t="s">
        <v>383</v>
      </c>
      <c r="E1006" s="6" t="s">
        <v>0</v>
      </c>
      <c r="F1006" s="116">
        <v>-1.6160000000000001</v>
      </c>
      <c r="H1006" s="16"/>
    </row>
    <row r="1007" spans="2:8" s="1" customFormat="1" ht="16.7" customHeight="1">
      <c r="B1007" s="16"/>
      <c r="C1007" s="115" t="s">
        <v>0</v>
      </c>
      <c r="D1007" s="115" t="s">
        <v>574</v>
      </c>
      <c r="E1007" s="6" t="s">
        <v>0</v>
      </c>
      <c r="F1007" s="116">
        <v>0</v>
      </c>
      <c r="H1007" s="16"/>
    </row>
    <row r="1008" spans="2:8" s="1" customFormat="1" ht="16.7" customHeight="1">
      <c r="B1008" s="16"/>
      <c r="C1008" s="115" t="s">
        <v>0</v>
      </c>
      <c r="D1008" s="115" t="s">
        <v>847</v>
      </c>
      <c r="E1008" s="6" t="s">
        <v>0</v>
      </c>
      <c r="F1008" s="116">
        <v>6.0350000000000001</v>
      </c>
      <c r="H1008" s="16"/>
    </row>
    <row r="1009" spans="2:8" s="1" customFormat="1" ht="16.7" customHeight="1">
      <c r="B1009" s="16"/>
      <c r="C1009" s="115" t="s">
        <v>0</v>
      </c>
      <c r="D1009" s="115" t="s">
        <v>576</v>
      </c>
      <c r="E1009" s="6" t="s">
        <v>0</v>
      </c>
      <c r="F1009" s="116">
        <v>0</v>
      </c>
      <c r="H1009" s="16"/>
    </row>
    <row r="1010" spans="2:8" s="1" customFormat="1" ht="16.7" customHeight="1">
      <c r="B1010" s="16"/>
      <c r="C1010" s="115" t="s">
        <v>0</v>
      </c>
      <c r="D1010" s="115" t="s">
        <v>848</v>
      </c>
      <c r="E1010" s="6" t="s">
        <v>0</v>
      </c>
      <c r="F1010" s="116">
        <v>40.075000000000003</v>
      </c>
      <c r="H1010" s="16"/>
    </row>
    <row r="1011" spans="2:8" s="1" customFormat="1" ht="16.7" customHeight="1">
      <c r="B1011" s="16"/>
      <c r="C1011" s="115" t="s">
        <v>0</v>
      </c>
      <c r="D1011" s="115" t="s">
        <v>579</v>
      </c>
      <c r="E1011" s="6" t="s">
        <v>0</v>
      </c>
      <c r="F1011" s="116">
        <v>0</v>
      </c>
      <c r="H1011" s="16"/>
    </row>
    <row r="1012" spans="2:8" s="1" customFormat="1" ht="16.7" customHeight="1">
      <c r="B1012" s="16"/>
      <c r="C1012" s="115" t="s">
        <v>0</v>
      </c>
      <c r="D1012" s="115" t="s">
        <v>580</v>
      </c>
      <c r="E1012" s="6" t="s">
        <v>0</v>
      </c>
      <c r="F1012" s="116">
        <v>0</v>
      </c>
      <c r="H1012" s="16"/>
    </row>
    <row r="1013" spans="2:8" s="1" customFormat="1" ht="16.7" customHeight="1">
      <c r="B1013" s="16"/>
      <c r="C1013" s="115" t="s">
        <v>0</v>
      </c>
      <c r="D1013" s="115" t="s">
        <v>849</v>
      </c>
      <c r="E1013" s="6" t="s">
        <v>0</v>
      </c>
      <c r="F1013" s="116">
        <v>33.93</v>
      </c>
      <c r="H1013" s="16"/>
    </row>
    <row r="1014" spans="2:8" s="1" customFormat="1" ht="16.7" customHeight="1">
      <c r="B1014" s="16"/>
      <c r="C1014" s="115" t="s">
        <v>0</v>
      </c>
      <c r="D1014" s="115" t="s">
        <v>393</v>
      </c>
      <c r="E1014" s="6" t="s">
        <v>0</v>
      </c>
      <c r="F1014" s="116">
        <v>-2.02</v>
      </c>
      <c r="H1014" s="16"/>
    </row>
    <row r="1015" spans="2:8" s="1" customFormat="1" ht="16.7" customHeight="1">
      <c r="B1015" s="16"/>
      <c r="C1015" s="115" t="s">
        <v>0</v>
      </c>
      <c r="D1015" s="115" t="s">
        <v>380</v>
      </c>
      <c r="E1015" s="6" t="s">
        <v>0</v>
      </c>
      <c r="F1015" s="116">
        <v>-3.2320000000000002</v>
      </c>
      <c r="H1015" s="16"/>
    </row>
    <row r="1016" spans="2:8" s="1" customFormat="1" ht="16.7" customHeight="1">
      <c r="B1016" s="16"/>
      <c r="C1016" s="115" t="s">
        <v>0</v>
      </c>
      <c r="D1016" s="115" t="s">
        <v>582</v>
      </c>
      <c r="E1016" s="6" t="s">
        <v>0</v>
      </c>
      <c r="F1016" s="116">
        <v>0</v>
      </c>
      <c r="H1016" s="16"/>
    </row>
    <row r="1017" spans="2:8" s="1" customFormat="1" ht="16.7" customHeight="1">
      <c r="B1017" s="16"/>
      <c r="C1017" s="115" t="s">
        <v>0</v>
      </c>
      <c r="D1017" s="115" t="s">
        <v>850</v>
      </c>
      <c r="E1017" s="6" t="s">
        <v>0</v>
      </c>
      <c r="F1017" s="116">
        <v>38.250999999999998</v>
      </c>
      <c r="H1017" s="16"/>
    </row>
    <row r="1018" spans="2:8" s="1" customFormat="1" ht="16.7" customHeight="1">
      <c r="B1018" s="16"/>
      <c r="C1018" s="115" t="s">
        <v>0</v>
      </c>
      <c r="D1018" s="115" t="s">
        <v>393</v>
      </c>
      <c r="E1018" s="6" t="s">
        <v>0</v>
      </c>
      <c r="F1018" s="116">
        <v>-2.02</v>
      </c>
      <c r="H1018" s="16"/>
    </row>
    <row r="1019" spans="2:8" s="1" customFormat="1" ht="16.7" customHeight="1">
      <c r="B1019" s="16"/>
      <c r="C1019" s="115" t="s">
        <v>0</v>
      </c>
      <c r="D1019" s="115" t="s">
        <v>584</v>
      </c>
      <c r="E1019" s="6" t="s">
        <v>0</v>
      </c>
      <c r="F1019" s="116">
        <v>0</v>
      </c>
      <c r="H1019" s="16"/>
    </row>
    <row r="1020" spans="2:8" s="1" customFormat="1" ht="16.7" customHeight="1">
      <c r="B1020" s="16"/>
      <c r="C1020" s="115" t="s">
        <v>0</v>
      </c>
      <c r="D1020" s="115" t="s">
        <v>851</v>
      </c>
      <c r="E1020" s="6" t="s">
        <v>0</v>
      </c>
      <c r="F1020" s="116">
        <v>46.295000000000002</v>
      </c>
      <c r="H1020" s="16"/>
    </row>
    <row r="1021" spans="2:8" s="1" customFormat="1" ht="16.7" customHeight="1">
      <c r="B1021" s="16"/>
      <c r="C1021" s="115" t="s">
        <v>0</v>
      </c>
      <c r="D1021" s="115" t="s">
        <v>852</v>
      </c>
      <c r="E1021" s="6" t="s">
        <v>0</v>
      </c>
      <c r="F1021" s="116">
        <v>-4.444</v>
      </c>
      <c r="H1021" s="16"/>
    </row>
    <row r="1022" spans="2:8" s="1" customFormat="1" ht="16.7" customHeight="1">
      <c r="B1022" s="16"/>
      <c r="C1022" s="115" t="s">
        <v>0</v>
      </c>
      <c r="D1022" s="115" t="s">
        <v>587</v>
      </c>
      <c r="E1022" s="6" t="s">
        <v>0</v>
      </c>
      <c r="F1022" s="116">
        <v>0</v>
      </c>
      <c r="H1022" s="16"/>
    </row>
    <row r="1023" spans="2:8" s="1" customFormat="1" ht="16.7" customHeight="1">
      <c r="B1023" s="16"/>
      <c r="C1023" s="115" t="s">
        <v>0</v>
      </c>
      <c r="D1023" s="115" t="s">
        <v>853</v>
      </c>
      <c r="E1023" s="6" t="s">
        <v>0</v>
      </c>
      <c r="F1023" s="116">
        <v>31.111000000000001</v>
      </c>
      <c r="H1023" s="16"/>
    </row>
    <row r="1024" spans="2:8" s="1" customFormat="1" ht="16.7" customHeight="1">
      <c r="B1024" s="16"/>
      <c r="C1024" s="115" t="s">
        <v>0</v>
      </c>
      <c r="D1024" s="115" t="s">
        <v>393</v>
      </c>
      <c r="E1024" s="6" t="s">
        <v>0</v>
      </c>
      <c r="F1024" s="116">
        <v>-2.02</v>
      </c>
      <c r="H1024" s="16"/>
    </row>
    <row r="1025" spans="2:8" s="1" customFormat="1" ht="16.7" customHeight="1">
      <c r="B1025" s="16"/>
      <c r="C1025" s="115" t="s">
        <v>0</v>
      </c>
      <c r="D1025" s="115" t="s">
        <v>589</v>
      </c>
      <c r="E1025" s="6" t="s">
        <v>0</v>
      </c>
      <c r="F1025" s="116">
        <v>0</v>
      </c>
      <c r="H1025" s="16"/>
    </row>
    <row r="1026" spans="2:8" s="1" customFormat="1" ht="16.7" customHeight="1">
      <c r="B1026" s="16"/>
      <c r="C1026" s="115" t="s">
        <v>0</v>
      </c>
      <c r="D1026" s="115" t="s">
        <v>854</v>
      </c>
      <c r="E1026" s="6" t="s">
        <v>0</v>
      </c>
      <c r="F1026" s="116">
        <v>25.806000000000001</v>
      </c>
      <c r="H1026" s="16"/>
    </row>
    <row r="1027" spans="2:8" s="1" customFormat="1" ht="16.7" customHeight="1">
      <c r="B1027" s="16"/>
      <c r="C1027" s="115" t="s">
        <v>0</v>
      </c>
      <c r="D1027" s="115" t="s">
        <v>855</v>
      </c>
      <c r="E1027" s="6" t="s">
        <v>0</v>
      </c>
      <c r="F1027" s="116">
        <v>9.9760000000000009</v>
      </c>
      <c r="H1027" s="16"/>
    </row>
    <row r="1028" spans="2:8" s="1" customFormat="1" ht="16.7" customHeight="1">
      <c r="B1028" s="16"/>
      <c r="C1028" s="115" t="s">
        <v>0</v>
      </c>
      <c r="D1028" s="115" t="s">
        <v>398</v>
      </c>
      <c r="E1028" s="6" t="s">
        <v>0</v>
      </c>
      <c r="F1028" s="116">
        <v>-2.222</v>
      </c>
      <c r="H1028" s="16"/>
    </row>
    <row r="1029" spans="2:8" s="1" customFormat="1" ht="16.7" customHeight="1">
      <c r="B1029" s="16"/>
      <c r="C1029" s="115" t="s">
        <v>0</v>
      </c>
      <c r="D1029" s="115" t="s">
        <v>592</v>
      </c>
      <c r="E1029" s="6" t="s">
        <v>0</v>
      </c>
      <c r="F1029" s="116">
        <v>0</v>
      </c>
      <c r="H1029" s="16"/>
    </row>
    <row r="1030" spans="2:8" s="1" customFormat="1" ht="16.7" customHeight="1">
      <c r="B1030" s="16"/>
      <c r="C1030" s="115" t="s">
        <v>0</v>
      </c>
      <c r="D1030" s="115" t="s">
        <v>856</v>
      </c>
      <c r="E1030" s="6" t="s">
        <v>0</v>
      </c>
      <c r="F1030" s="116">
        <v>24.544</v>
      </c>
      <c r="H1030" s="16"/>
    </row>
    <row r="1031" spans="2:8" s="1" customFormat="1" ht="16.7" customHeight="1">
      <c r="B1031" s="16"/>
      <c r="C1031" s="115" t="s">
        <v>0</v>
      </c>
      <c r="D1031" s="115" t="s">
        <v>857</v>
      </c>
      <c r="E1031" s="6" t="s">
        <v>0</v>
      </c>
      <c r="F1031" s="116">
        <v>10.159000000000001</v>
      </c>
      <c r="H1031" s="16"/>
    </row>
    <row r="1032" spans="2:8" s="1" customFormat="1" ht="16.7" customHeight="1">
      <c r="B1032" s="16"/>
      <c r="C1032" s="115" t="s">
        <v>0</v>
      </c>
      <c r="D1032" s="115" t="s">
        <v>398</v>
      </c>
      <c r="E1032" s="6" t="s">
        <v>0</v>
      </c>
      <c r="F1032" s="116">
        <v>-2.222</v>
      </c>
      <c r="H1032" s="16"/>
    </row>
    <row r="1033" spans="2:8" s="1" customFormat="1" ht="16.7" customHeight="1">
      <c r="B1033" s="16"/>
      <c r="C1033" s="115" t="s">
        <v>0</v>
      </c>
      <c r="D1033" s="115" t="s">
        <v>595</v>
      </c>
      <c r="E1033" s="6" t="s">
        <v>0</v>
      </c>
      <c r="F1033" s="116">
        <v>0</v>
      </c>
      <c r="H1033" s="16"/>
    </row>
    <row r="1034" spans="2:8" s="1" customFormat="1" ht="16.7" customHeight="1">
      <c r="B1034" s="16"/>
      <c r="C1034" s="115" t="s">
        <v>0</v>
      </c>
      <c r="D1034" s="115" t="s">
        <v>858</v>
      </c>
      <c r="E1034" s="6" t="s">
        <v>0</v>
      </c>
      <c r="F1034" s="116">
        <v>43.167999999999999</v>
      </c>
      <c r="H1034" s="16"/>
    </row>
    <row r="1035" spans="2:8" s="1" customFormat="1" ht="16.7" customHeight="1">
      <c r="B1035" s="16"/>
      <c r="C1035" s="115" t="s">
        <v>0</v>
      </c>
      <c r="D1035" s="115" t="s">
        <v>852</v>
      </c>
      <c r="E1035" s="6" t="s">
        <v>0</v>
      </c>
      <c r="F1035" s="116">
        <v>-4.444</v>
      </c>
      <c r="H1035" s="16"/>
    </row>
    <row r="1036" spans="2:8" s="1" customFormat="1" ht="16.7" customHeight="1">
      <c r="B1036" s="16"/>
      <c r="C1036" s="115" t="s">
        <v>0</v>
      </c>
      <c r="D1036" s="115" t="s">
        <v>395</v>
      </c>
      <c r="E1036" s="6" t="s">
        <v>0</v>
      </c>
      <c r="F1036" s="116">
        <v>-4.04</v>
      </c>
      <c r="H1036" s="16"/>
    </row>
    <row r="1037" spans="2:8" s="1" customFormat="1" ht="16.7" customHeight="1">
      <c r="B1037" s="16"/>
      <c r="C1037" s="115" t="s">
        <v>0</v>
      </c>
      <c r="D1037" s="115" t="s">
        <v>597</v>
      </c>
      <c r="E1037" s="6" t="s">
        <v>0</v>
      </c>
      <c r="F1037" s="116">
        <v>0</v>
      </c>
      <c r="H1037" s="16"/>
    </row>
    <row r="1038" spans="2:8" s="1" customFormat="1" ht="16.7" customHeight="1">
      <c r="B1038" s="16"/>
      <c r="C1038" s="115" t="s">
        <v>0</v>
      </c>
      <c r="D1038" s="115" t="s">
        <v>859</v>
      </c>
      <c r="E1038" s="6" t="s">
        <v>0</v>
      </c>
      <c r="F1038" s="116">
        <v>0</v>
      </c>
      <c r="H1038" s="16"/>
    </row>
    <row r="1039" spans="2:8" s="1" customFormat="1" ht="16.7" customHeight="1">
      <c r="B1039" s="16"/>
      <c r="C1039" s="115" t="s">
        <v>0</v>
      </c>
      <c r="D1039" s="115" t="s">
        <v>602</v>
      </c>
      <c r="E1039" s="6" t="s">
        <v>0</v>
      </c>
      <c r="F1039" s="116">
        <v>0</v>
      </c>
      <c r="H1039" s="16"/>
    </row>
    <row r="1040" spans="2:8" s="1" customFormat="1" ht="16.7" customHeight="1">
      <c r="B1040" s="16"/>
      <c r="C1040" s="115" t="s">
        <v>0</v>
      </c>
      <c r="D1040" s="115" t="s">
        <v>860</v>
      </c>
      <c r="E1040" s="6" t="s">
        <v>0</v>
      </c>
      <c r="F1040" s="116">
        <v>4.4210000000000003</v>
      </c>
      <c r="H1040" s="16"/>
    </row>
    <row r="1041" spans="2:8" s="1" customFormat="1" ht="16.7" customHeight="1">
      <c r="B1041" s="16"/>
      <c r="C1041" s="115" t="s">
        <v>0</v>
      </c>
      <c r="D1041" s="115" t="s">
        <v>393</v>
      </c>
      <c r="E1041" s="6" t="s">
        <v>0</v>
      </c>
      <c r="F1041" s="116">
        <v>-2.02</v>
      </c>
      <c r="H1041" s="16"/>
    </row>
    <row r="1042" spans="2:8" s="1" customFormat="1" ht="16.7" customHeight="1">
      <c r="B1042" s="16"/>
      <c r="C1042" s="115" t="s">
        <v>0</v>
      </c>
      <c r="D1042" s="115" t="s">
        <v>861</v>
      </c>
      <c r="E1042" s="6" t="s">
        <v>0</v>
      </c>
      <c r="F1042" s="116">
        <v>0</v>
      </c>
      <c r="H1042" s="16"/>
    </row>
    <row r="1043" spans="2:8" s="1" customFormat="1" ht="16.7" customHeight="1">
      <c r="B1043" s="16"/>
      <c r="C1043" s="115" t="s">
        <v>0</v>
      </c>
      <c r="D1043" s="115" t="s">
        <v>862</v>
      </c>
      <c r="E1043" s="6" t="s">
        <v>0</v>
      </c>
      <c r="F1043" s="116">
        <v>0</v>
      </c>
      <c r="H1043" s="16"/>
    </row>
    <row r="1044" spans="2:8" s="1" customFormat="1" ht="16.7" customHeight="1">
      <c r="B1044" s="16"/>
      <c r="C1044" s="115" t="s">
        <v>0</v>
      </c>
      <c r="D1044" s="115" t="s">
        <v>394</v>
      </c>
      <c r="E1044" s="6" t="s">
        <v>0</v>
      </c>
      <c r="F1044" s="116">
        <v>0</v>
      </c>
      <c r="H1044" s="16"/>
    </row>
    <row r="1045" spans="2:8" s="1" customFormat="1" ht="16.7" customHeight="1">
      <c r="B1045" s="16"/>
      <c r="C1045" s="115" t="s">
        <v>0</v>
      </c>
      <c r="D1045" s="115" t="s">
        <v>860</v>
      </c>
      <c r="E1045" s="6" t="s">
        <v>0</v>
      </c>
      <c r="F1045" s="116">
        <v>4.4210000000000003</v>
      </c>
      <c r="H1045" s="16"/>
    </row>
    <row r="1046" spans="2:8" s="1" customFormat="1" ht="16.7" customHeight="1">
      <c r="B1046" s="16"/>
      <c r="C1046" s="115" t="s">
        <v>0</v>
      </c>
      <c r="D1046" s="115" t="s">
        <v>393</v>
      </c>
      <c r="E1046" s="6" t="s">
        <v>0</v>
      </c>
      <c r="F1046" s="116">
        <v>-2.02</v>
      </c>
      <c r="H1046" s="16"/>
    </row>
    <row r="1047" spans="2:8" s="1" customFormat="1" ht="16.7" customHeight="1">
      <c r="B1047" s="16"/>
      <c r="C1047" s="115" t="s">
        <v>0</v>
      </c>
      <c r="D1047" s="115" t="s">
        <v>610</v>
      </c>
      <c r="E1047" s="6" t="s">
        <v>0</v>
      </c>
      <c r="F1047" s="116">
        <v>0</v>
      </c>
      <c r="H1047" s="16"/>
    </row>
    <row r="1048" spans="2:8" s="1" customFormat="1" ht="16.7" customHeight="1">
      <c r="B1048" s="16"/>
      <c r="C1048" s="115" t="s">
        <v>0</v>
      </c>
      <c r="D1048" s="115" t="s">
        <v>611</v>
      </c>
      <c r="E1048" s="6" t="s">
        <v>0</v>
      </c>
      <c r="F1048" s="116">
        <v>0</v>
      </c>
      <c r="H1048" s="16"/>
    </row>
    <row r="1049" spans="2:8" s="1" customFormat="1" ht="16.7" customHeight="1">
      <c r="B1049" s="16"/>
      <c r="C1049" s="115" t="s">
        <v>0</v>
      </c>
      <c r="D1049" s="115" t="s">
        <v>863</v>
      </c>
      <c r="E1049" s="6" t="s">
        <v>0</v>
      </c>
      <c r="F1049" s="116">
        <v>0</v>
      </c>
      <c r="H1049" s="16"/>
    </row>
    <row r="1050" spans="2:8" s="1" customFormat="1" ht="16.7" customHeight="1">
      <c r="B1050" s="16"/>
      <c r="C1050" s="115" t="s">
        <v>0</v>
      </c>
      <c r="D1050" s="115" t="s">
        <v>615</v>
      </c>
      <c r="E1050" s="6" t="s">
        <v>0</v>
      </c>
      <c r="F1050" s="116">
        <v>0</v>
      </c>
      <c r="H1050" s="16"/>
    </row>
    <row r="1051" spans="2:8" s="1" customFormat="1" ht="16.7" customHeight="1">
      <c r="B1051" s="16"/>
      <c r="C1051" s="115" t="s">
        <v>0</v>
      </c>
      <c r="D1051" s="115" t="s">
        <v>864</v>
      </c>
      <c r="E1051" s="6" t="s">
        <v>0</v>
      </c>
      <c r="F1051" s="116">
        <v>3.28</v>
      </c>
      <c r="H1051" s="16"/>
    </row>
    <row r="1052" spans="2:8" s="1" customFormat="1" ht="16.7" customHeight="1">
      <c r="B1052" s="16"/>
      <c r="C1052" s="115" t="s">
        <v>0</v>
      </c>
      <c r="D1052" s="115" t="s">
        <v>618</v>
      </c>
      <c r="E1052" s="6" t="s">
        <v>0</v>
      </c>
      <c r="F1052" s="116">
        <v>0</v>
      </c>
      <c r="H1052" s="16"/>
    </row>
    <row r="1053" spans="2:8" s="1" customFormat="1" ht="16.7" customHeight="1">
      <c r="B1053" s="16"/>
      <c r="C1053" s="115" t="s">
        <v>0</v>
      </c>
      <c r="D1053" s="115" t="s">
        <v>865</v>
      </c>
      <c r="E1053" s="6" t="s">
        <v>0</v>
      </c>
      <c r="F1053" s="116">
        <v>0</v>
      </c>
      <c r="H1053" s="16"/>
    </row>
    <row r="1054" spans="2:8" s="1" customFormat="1" ht="16.7" customHeight="1">
      <c r="B1054" s="16"/>
      <c r="C1054" s="115" t="s">
        <v>0</v>
      </c>
      <c r="D1054" s="115" t="s">
        <v>622</v>
      </c>
      <c r="E1054" s="6" t="s">
        <v>0</v>
      </c>
      <c r="F1054" s="116">
        <v>0</v>
      </c>
      <c r="H1054" s="16"/>
    </row>
    <row r="1055" spans="2:8" s="1" customFormat="1" ht="16.7" customHeight="1">
      <c r="B1055" s="16"/>
      <c r="C1055" s="115" t="s">
        <v>0</v>
      </c>
      <c r="D1055" s="115" t="s">
        <v>866</v>
      </c>
      <c r="E1055" s="6" t="s">
        <v>0</v>
      </c>
      <c r="F1055" s="116">
        <v>10.573</v>
      </c>
      <c r="H1055" s="16"/>
    </row>
    <row r="1056" spans="2:8" s="1" customFormat="1" ht="16.7" customHeight="1">
      <c r="B1056" s="16"/>
      <c r="C1056" s="115" t="s">
        <v>0</v>
      </c>
      <c r="D1056" s="115" t="s">
        <v>380</v>
      </c>
      <c r="E1056" s="6" t="s">
        <v>0</v>
      </c>
      <c r="F1056" s="116">
        <v>-3.2320000000000002</v>
      </c>
      <c r="H1056" s="16"/>
    </row>
    <row r="1057" spans="2:8" s="1" customFormat="1" ht="16.7" customHeight="1">
      <c r="B1057" s="16"/>
      <c r="C1057" s="115" t="s">
        <v>0</v>
      </c>
      <c r="D1057" s="115" t="s">
        <v>624</v>
      </c>
      <c r="E1057" s="6" t="s">
        <v>0</v>
      </c>
      <c r="F1057" s="116">
        <v>0</v>
      </c>
      <c r="H1057" s="16"/>
    </row>
    <row r="1058" spans="2:8" s="1" customFormat="1" ht="16.7" customHeight="1">
      <c r="B1058" s="16"/>
      <c r="C1058" s="115" t="s">
        <v>0</v>
      </c>
      <c r="D1058" s="115" t="s">
        <v>625</v>
      </c>
      <c r="E1058" s="6" t="s">
        <v>0</v>
      </c>
      <c r="F1058" s="116">
        <v>0</v>
      </c>
      <c r="H1058" s="16"/>
    </row>
    <row r="1059" spans="2:8" s="1" customFormat="1" ht="16.7" customHeight="1">
      <c r="B1059" s="16"/>
      <c r="C1059" s="115" t="s">
        <v>0</v>
      </c>
      <c r="D1059" s="115" t="s">
        <v>867</v>
      </c>
      <c r="E1059" s="6" t="s">
        <v>0</v>
      </c>
      <c r="F1059" s="116">
        <v>12.670999999999999</v>
      </c>
      <c r="H1059" s="16"/>
    </row>
    <row r="1060" spans="2:8" s="1" customFormat="1" ht="16.7" customHeight="1">
      <c r="B1060" s="16"/>
      <c r="C1060" s="115" t="s">
        <v>0</v>
      </c>
      <c r="D1060" s="115" t="s">
        <v>383</v>
      </c>
      <c r="E1060" s="6" t="s">
        <v>0</v>
      </c>
      <c r="F1060" s="116">
        <v>-1.6160000000000001</v>
      </c>
      <c r="H1060" s="16"/>
    </row>
    <row r="1061" spans="2:8" s="1" customFormat="1" ht="16.7" customHeight="1">
      <c r="B1061" s="16"/>
      <c r="C1061" s="115" t="s">
        <v>0</v>
      </c>
      <c r="D1061" s="115" t="s">
        <v>627</v>
      </c>
      <c r="E1061" s="6" t="s">
        <v>0</v>
      </c>
      <c r="F1061" s="116">
        <v>0</v>
      </c>
      <c r="H1061" s="16"/>
    </row>
    <row r="1062" spans="2:8" s="1" customFormat="1" ht="16.7" customHeight="1">
      <c r="B1062" s="16"/>
      <c r="C1062" s="115" t="s">
        <v>0</v>
      </c>
      <c r="D1062" s="115" t="s">
        <v>868</v>
      </c>
      <c r="E1062" s="6" t="s">
        <v>0</v>
      </c>
      <c r="F1062" s="116">
        <v>10.46</v>
      </c>
      <c r="H1062" s="16"/>
    </row>
    <row r="1063" spans="2:8" s="1" customFormat="1" ht="16.7" customHeight="1">
      <c r="B1063" s="16"/>
      <c r="C1063" s="115" t="s">
        <v>0</v>
      </c>
      <c r="D1063" s="115" t="s">
        <v>630</v>
      </c>
      <c r="E1063" s="6" t="s">
        <v>0</v>
      </c>
      <c r="F1063" s="116">
        <v>0</v>
      </c>
      <c r="H1063" s="16"/>
    </row>
    <row r="1064" spans="2:8" s="1" customFormat="1" ht="16.7" customHeight="1">
      <c r="B1064" s="16"/>
      <c r="C1064" s="115" t="s">
        <v>0</v>
      </c>
      <c r="D1064" s="115" t="s">
        <v>869</v>
      </c>
      <c r="E1064" s="6" t="s">
        <v>0</v>
      </c>
      <c r="F1064" s="116">
        <v>0.72</v>
      </c>
      <c r="H1064" s="16"/>
    </row>
    <row r="1065" spans="2:8" s="1" customFormat="1" ht="16.7" customHeight="1">
      <c r="B1065" s="16"/>
      <c r="C1065" s="115" t="s">
        <v>0</v>
      </c>
      <c r="D1065" s="115" t="s">
        <v>633</v>
      </c>
      <c r="E1065" s="6" t="s">
        <v>0</v>
      </c>
      <c r="F1065" s="116">
        <v>0</v>
      </c>
      <c r="H1065" s="16"/>
    </row>
    <row r="1066" spans="2:8" s="1" customFormat="1" ht="16.7" customHeight="1">
      <c r="B1066" s="16"/>
      <c r="C1066" s="115" t="s">
        <v>0</v>
      </c>
      <c r="D1066" s="115" t="s">
        <v>870</v>
      </c>
      <c r="E1066" s="6" t="s">
        <v>0</v>
      </c>
      <c r="F1066" s="116">
        <v>38.869999999999997</v>
      </c>
      <c r="H1066" s="16"/>
    </row>
    <row r="1067" spans="2:8" s="1" customFormat="1" ht="16.7" customHeight="1">
      <c r="B1067" s="16"/>
      <c r="C1067" s="115" t="s">
        <v>0</v>
      </c>
      <c r="D1067" s="115" t="s">
        <v>871</v>
      </c>
      <c r="E1067" s="6" t="s">
        <v>0</v>
      </c>
      <c r="F1067" s="116">
        <v>2.1469999999999998</v>
      </c>
      <c r="H1067" s="16"/>
    </row>
    <row r="1068" spans="2:8" s="1" customFormat="1" ht="16.7" customHeight="1">
      <c r="B1068" s="16"/>
      <c r="C1068" s="115" t="s">
        <v>0</v>
      </c>
      <c r="D1068" s="115" t="s">
        <v>872</v>
      </c>
      <c r="E1068" s="6" t="s">
        <v>0</v>
      </c>
      <c r="F1068" s="116">
        <v>-3.6360000000000001</v>
      </c>
      <c r="H1068" s="16"/>
    </row>
    <row r="1069" spans="2:8" s="1" customFormat="1" ht="16.7" customHeight="1">
      <c r="B1069" s="16"/>
      <c r="C1069" s="115" t="s">
        <v>0</v>
      </c>
      <c r="D1069" s="115" t="s">
        <v>380</v>
      </c>
      <c r="E1069" s="6" t="s">
        <v>0</v>
      </c>
      <c r="F1069" s="116">
        <v>-3.2320000000000002</v>
      </c>
      <c r="H1069" s="16"/>
    </row>
    <row r="1070" spans="2:8" s="1" customFormat="1" ht="16.7" customHeight="1">
      <c r="B1070" s="16"/>
      <c r="C1070" s="115" t="s">
        <v>0</v>
      </c>
      <c r="D1070" s="115" t="s">
        <v>635</v>
      </c>
      <c r="E1070" s="6" t="s">
        <v>0</v>
      </c>
      <c r="F1070" s="116">
        <v>0</v>
      </c>
      <c r="H1070" s="16"/>
    </row>
    <row r="1071" spans="2:8" s="1" customFormat="1" ht="16.7" customHeight="1">
      <c r="B1071" s="16"/>
      <c r="C1071" s="115" t="s">
        <v>0</v>
      </c>
      <c r="D1071" s="115" t="s">
        <v>636</v>
      </c>
      <c r="E1071" s="6" t="s">
        <v>0</v>
      </c>
      <c r="F1071" s="116">
        <v>0</v>
      </c>
      <c r="H1071" s="16"/>
    </row>
    <row r="1072" spans="2:8" s="1" customFormat="1" ht="16.7" customHeight="1">
      <c r="B1072" s="16"/>
      <c r="C1072" s="115" t="s">
        <v>0</v>
      </c>
      <c r="D1072" s="115" t="s">
        <v>873</v>
      </c>
      <c r="E1072" s="6" t="s">
        <v>0</v>
      </c>
      <c r="F1072" s="116">
        <v>17.581</v>
      </c>
      <c r="H1072" s="16"/>
    </row>
    <row r="1073" spans="2:8" s="1" customFormat="1" ht="16.7" customHeight="1">
      <c r="B1073" s="16"/>
      <c r="C1073" s="115" t="s">
        <v>0</v>
      </c>
      <c r="D1073" s="115" t="s">
        <v>391</v>
      </c>
      <c r="E1073" s="6" t="s">
        <v>0</v>
      </c>
      <c r="F1073" s="116">
        <v>-1.8180000000000001</v>
      </c>
      <c r="H1073" s="16"/>
    </row>
    <row r="1074" spans="2:8" s="1" customFormat="1" ht="16.7" customHeight="1">
      <c r="B1074" s="16"/>
      <c r="C1074" s="115" t="s">
        <v>0</v>
      </c>
      <c r="D1074" s="115" t="s">
        <v>638</v>
      </c>
      <c r="E1074" s="6" t="s">
        <v>0</v>
      </c>
      <c r="F1074" s="116">
        <v>0</v>
      </c>
      <c r="H1074" s="16"/>
    </row>
    <row r="1075" spans="2:8" s="1" customFormat="1" ht="16.7" customHeight="1">
      <c r="B1075" s="16"/>
      <c r="C1075" s="115" t="s">
        <v>0</v>
      </c>
      <c r="D1075" s="115" t="s">
        <v>408</v>
      </c>
      <c r="E1075" s="6" t="s">
        <v>0</v>
      </c>
      <c r="F1075" s="116">
        <v>5.423</v>
      </c>
      <c r="H1075" s="16"/>
    </row>
    <row r="1076" spans="2:8" s="1" customFormat="1" ht="16.7" customHeight="1">
      <c r="B1076" s="16"/>
      <c r="C1076" s="115" t="s">
        <v>0</v>
      </c>
      <c r="D1076" s="115" t="s">
        <v>640</v>
      </c>
      <c r="E1076" s="6" t="s">
        <v>0</v>
      </c>
      <c r="F1076" s="116">
        <v>0</v>
      </c>
      <c r="H1076" s="16"/>
    </row>
    <row r="1077" spans="2:8" s="1" customFormat="1" ht="16.7" customHeight="1">
      <c r="B1077" s="16"/>
      <c r="C1077" s="115" t="s">
        <v>0</v>
      </c>
      <c r="D1077" s="115" t="s">
        <v>874</v>
      </c>
      <c r="E1077" s="6" t="s">
        <v>0</v>
      </c>
      <c r="F1077" s="116">
        <v>10.167</v>
      </c>
      <c r="H1077" s="16"/>
    </row>
    <row r="1078" spans="2:8" s="1" customFormat="1" ht="16.7" customHeight="1">
      <c r="B1078" s="16"/>
      <c r="C1078" s="115" t="s">
        <v>0</v>
      </c>
      <c r="D1078" s="115" t="s">
        <v>391</v>
      </c>
      <c r="E1078" s="6" t="s">
        <v>0</v>
      </c>
      <c r="F1078" s="116">
        <v>-1.8180000000000001</v>
      </c>
      <c r="H1078" s="16"/>
    </row>
    <row r="1079" spans="2:8" s="1" customFormat="1" ht="16.7" customHeight="1">
      <c r="B1079" s="16"/>
      <c r="C1079" s="115" t="s">
        <v>0</v>
      </c>
      <c r="D1079" s="115" t="s">
        <v>392</v>
      </c>
      <c r="E1079" s="6" t="s">
        <v>0</v>
      </c>
      <c r="F1079" s="116">
        <v>0</v>
      </c>
      <c r="H1079" s="16"/>
    </row>
    <row r="1080" spans="2:8" s="1" customFormat="1" ht="16.7" customHeight="1">
      <c r="B1080" s="16"/>
      <c r="C1080" s="115" t="s">
        <v>0</v>
      </c>
      <c r="D1080" s="115" t="s">
        <v>875</v>
      </c>
      <c r="E1080" s="6" t="s">
        <v>0</v>
      </c>
      <c r="F1080" s="116">
        <v>18.131</v>
      </c>
      <c r="H1080" s="16"/>
    </row>
    <row r="1081" spans="2:8" s="1" customFormat="1" ht="16.7" customHeight="1">
      <c r="B1081" s="16"/>
      <c r="C1081" s="115" t="s">
        <v>0</v>
      </c>
      <c r="D1081" s="115" t="s">
        <v>391</v>
      </c>
      <c r="E1081" s="6" t="s">
        <v>0</v>
      </c>
      <c r="F1081" s="116">
        <v>-1.8180000000000001</v>
      </c>
      <c r="H1081" s="16"/>
    </row>
    <row r="1082" spans="2:8" s="1" customFormat="1" ht="16.7" customHeight="1">
      <c r="B1082" s="16"/>
      <c r="C1082" s="115" t="s">
        <v>0</v>
      </c>
      <c r="D1082" s="115" t="s">
        <v>377</v>
      </c>
      <c r="E1082" s="6" t="s">
        <v>0</v>
      </c>
      <c r="F1082" s="116">
        <v>1.6</v>
      </c>
      <c r="H1082" s="16"/>
    </row>
    <row r="1083" spans="2:8" s="1" customFormat="1" ht="16.7" customHeight="1">
      <c r="B1083" s="16"/>
      <c r="C1083" s="115" t="s">
        <v>0</v>
      </c>
      <c r="D1083" s="115" t="s">
        <v>372</v>
      </c>
      <c r="E1083" s="6" t="s">
        <v>0</v>
      </c>
      <c r="F1083" s="116">
        <v>0</v>
      </c>
      <c r="H1083" s="16"/>
    </row>
    <row r="1084" spans="2:8" s="1" customFormat="1" ht="16.7" customHeight="1">
      <c r="B1084" s="16"/>
      <c r="C1084" s="115" t="s">
        <v>0</v>
      </c>
      <c r="D1084" s="115" t="s">
        <v>876</v>
      </c>
      <c r="E1084" s="6" t="s">
        <v>0</v>
      </c>
      <c r="F1084" s="116">
        <v>14.148999999999999</v>
      </c>
      <c r="H1084" s="16"/>
    </row>
    <row r="1085" spans="2:8" s="1" customFormat="1" ht="16.7" customHeight="1">
      <c r="B1085" s="16"/>
      <c r="C1085" s="115" t="s">
        <v>0</v>
      </c>
      <c r="D1085" s="115" t="s">
        <v>391</v>
      </c>
      <c r="E1085" s="6" t="s">
        <v>0</v>
      </c>
      <c r="F1085" s="116">
        <v>-1.8180000000000001</v>
      </c>
      <c r="H1085" s="16"/>
    </row>
    <row r="1086" spans="2:8" s="1" customFormat="1" ht="16.7" customHeight="1">
      <c r="B1086" s="16"/>
      <c r="C1086" s="115" t="s">
        <v>0</v>
      </c>
      <c r="D1086" s="115" t="s">
        <v>377</v>
      </c>
      <c r="E1086" s="6" t="s">
        <v>0</v>
      </c>
      <c r="F1086" s="116">
        <v>1.6</v>
      </c>
      <c r="H1086" s="16"/>
    </row>
    <row r="1087" spans="2:8" s="1" customFormat="1" ht="16.7" customHeight="1">
      <c r="B1087" s="16"/>
      <c r="C1087" s="115" t="s">
        <v>0</v>
      </c>
      <c r="D1087" s="115" t="s">
        <v>877</v>
      </c>
      <c r="E1087" s="6" t="s">
        <v>0</v>
      </c>
      <c r="F1087" s="116">
        <v>1.8</v>
      </c>
      <c r="H1087" s="16"/>
    </row>
    <row r="1088" spans="2:8" s="1" customFormat="1" ht="16.7" customHeight="1">
      <c r="B1088" s="16"/>
      <c r="C1088" s="115" t="s">
        <v>0</v>
      </c>
      <c r="D1088" s="115" t="s">
        <v>644</v>
      </c>
      <c r="E1088" s="6" t="s">
        <v>0</v>
      </c>
      <c r="F1088" s="116">
        <v>0</v>
      </c>
      <c r="H1088" s="16"/>
    </row>
    <row r="1089" spans="2:8" s="1" customFormat="1" ht="16.7" customHeight="1">
      <c r="B1089" s="16"/>
      <c r="C1089" s="115" t="s">
        <v>0</v>
      </c>
      <c r="D1089" s="115" t="s">
        <v>645</v>
      </c>
      <c r="E1089" s="6" t="s">
        <v>0</v>
      </c>
      <c r="F1089" s="116">
        <v>0</v>
      </c>
      <c r="H1089" s="16"/>
    </row>
    <row r="1090" spans="2:8" s="1" customFormat="1" ht="16.7" customHeight="1">
      <c r="B1090" s="16"/>
      <c r="C1090" s="115" t="s">
        <v>0</v>
      </c>
      <c r="D1090" s="115" t="s">
        <v>877</v>
      </c>
      <c r="E1090" s="6" t="s">
        <v>0</v>
      </c>
      <c r="F1090" s="116">
        <v>1.8</v>
      </c>
      <c r="H1090" s="16"/>
    </row>
    <row r="1091" spans="2:8" s="1" customFormat="1" ht="16.7" customHeight="1">
      <c r="B1091" s="16"/>
      <c r="C1091" s="115" t="s">
        <v>0</v>
      </c>
      <c r="D1091" s="115" t="s">
        <v>878</v>
      </c>
      <c r="E1091" s="6" t="s">
        <v>0</v>
      </c>
      <c r="F1091" s="116">
        <v>0</v>
      </c>
      <c r="H1091" s="16"/>
    </row>
    <row r="1092" spans="2:8" s="1" customFormat="1" ht="16.7" customHeight="1">
      <c r="B1092" s="16"/>
      <c r="C1092" s="115" t="s">
        <v>0</v>
      </c>
      <c r="D1092" s="115" t="s">
        <v>879</v>
      </c>
      <c r="E1092" s="6" t="s">
        <v>0</v>
      </c>
      <c r="F1092" s="116">
        <v>0</v>
      </c>
      <c r="H1092" s="16"/>
    </row>
    <row r="1093" spans="2:8" s="1" customFormat="1" ht="16.7" customHeight="1">
      <c r="B1093" s="16"/>
      <c r="C1093" s="115" t="s">
        <v>0</v>
      </c>
      <c r="D1093" s="115" t="s">
        <v>653</v>
      </c>
      <c r="E1093" s="6" t="s">
        <v>0</v>
      </c>
      <c r="F1093" s="116">
        <v>0</v>
      </c>
      <c r="H1093" s="16"/>
    </row>
    <row r="1094" spans="2:8" s="1" customFormat="1" ht="16.7" customHeight="1">
      <c r="B1094" s="16"/>
      <c r="C1094" s="115" t="s">
        <v>0</v>
      </c>
      <c r="D1094" s="115" t="s">
        <v>880</v>
      </c>
      <c r="E1094" s="6" t="s">
        <v>0</v>
      </c>
      <c r="F1094" s="116">
        <v>25.812000000000001</v>
      </c>
      <c r="H1094" s="16"/>
    </row>
    <row r="1095" spans="2:8" s="1" customFormat="1" ht="16.7" customHeight="1">
      <c r="B1095" s="16"/>
      <c r="C1095" s="115" t="s">
        <v>0</v>
      </c>
      <c r="D1095" s="115" t="s">
        <v>383</v>
      </c>
      <c r="E1095" s="6" t="s">
        <v>0</v>
      </c>
      <c r="F1095" s="116">
        <v>-1.6160000000000001</v>
      </c>
      <c r="H1095" s="16"/>
    </row>
    <row r="1096" spans="2:8" s="1" customFormat="1" ht="16.7" customHeight="1">
      <c r="B1096" s="16"/>
      <c r="C1096" s="115" t="s">
        <v>0</v>
      </c>
      <c r="D1096" s="115" t="s">
        <v>655</v>
      </c>
      <c r="E1096" s="6" t="s">
        <v>0</v>
      </c>
      <c r="F1096" s="116">
        <v>0</v>
      </c>
      <c r="H1096" s="16"/>
    </row>
    <row r="1097" spans="2:8" s="1" customFormat="1" ht="16.7" customHeight="1">
      <c r="B1097" s="16"/>
      <c r="C1097" s="115" t="s">
        <v>0</v>
      </c>
      <c r="D1097" s="115" t="s">
        <v>881</v>
      </c>
      <c r="E1097" s="6" t="s">
        <v>0</v>
      </c>
      <c r="F1097" s="116">
        <v>0</v>
      </c>
      <c r="H1097" s="16"/>
    </row>
    <row r="1098" spans="2:8" s="1" customFormat="1" ht="16.7" customHeight="1">
      <c r="B1098" s="16"/>
      <c r="C1098" s="115" t="s">
        <v>0</v>
      </c>
      <c r="D1098" s="115" t="s">
        <v>882</v>
      </c>
      <c r="E1098" s="6" t="s">
        <v>0</v>
      </c>
      <c r="F1098" s="116">
        <v>0</v>
      </c>
      <c r="H1098" s="16"/>
    </row>
    <row r="1099" spans="2:8" s="1" customFormat="1" ht="16.7" customHeight="1">
      <c r="B1099" s="16"/>
      <c r="C1099" s="115" t="s">
        <v>0</v>
      </c>
      <c r="D1099" s="115" t="s">
        <v>387</v>
      </c>
      <c r="E1099" s="6" t="s">
        <v>0</v>
      </c>
      <c r="F1099" s="116">
        <v>0</v>
      </c>
      <c r="H1099" s="16"/>
    </row>
    <row r="1100" spans="2:8" s="1" customFormat="1" ht="16.7" customHeight="1">
      <c r="B1100" s="16"/>
      <c r="C1100" s="115" t="s">
        <v>0</v>
      </c>
      <c r="D1100" s="115" t="s">
        <v>883</v>
      </c>
      <c r="E1100" s="6" t="s">
        <v>0</v>
      </c>
      <c r="F1100" s="116">
        <v>3.2669999999999999</v>
      </c>
      <c r="H1100" s="16"/>
    </row>
    <row r="1101" spans="2:8" s="1" customFormat="1" ht="16.7" customHeight="1">
      <c r="B1101" s="16"/>
      <c r="C1101" s="115" t="s">
        <v>0</v>
      </c>
      <c r="D1101" s="115" t="s">
        <v>388</v>
      </c>
      <c r="E1101" s="6" t="s">
        <v>0</v>
      </c>
      <c r="F1101" s="116">
        <v>-1.845</v>
      </c>
      <c r="H1101" s="16"/>
    </row>
    <row r="1102" spans="2:8" s="1" customFormat="1" ht="16.7" customHeight="1">
      <c r="B1102" s="16"/>
      <c r="C1102" s="115" t="s">
        <v>0</v>
      </c>
      <c r="D1102" s="115" t="s">
        <v>884</v>
      </c>
      <c r="E1102" s="6" t="s">
        <v>0</v>
      </c>
      <c r="F1102" s="116">
        <v>0</v>
      </c>
      <c r="H1102" s="16"/>
    </row>
    <row r="1103" spans="2:8" s="1" customFormat="1" ht="16.7" customHeight="1">
      <c r="B1103" s="16"/>
      <c r="C1103" s="115" t="s">
        <v>0</v>
      </c>
      <c r="D1103" s="115" t="s">
        <v>663</v>
      </c>
      <c r="E1103" s="6" t="s">
        <v>0</v>
      </c>
      <c r="F1103" s="116">
        <v>0</v>
      </c>
      <c r="H1103" s="16"/>
    </row>
    <row r="1104" spans="2:8" s="1" customFormat="1" ht="16.7" customHeight="1">
      <c r="B1104" s="16"/>
      <c r="C1104" s="115" t="s">
        <v>0</v>
      </c>
      <c r="D1104" s="115" t="s">
        <v>463</v>
      </c>
      <c r="E1104" s="6" t="s">
        <v>0</v>
      </c>
      <c r="F1104" s="116">
        <v>0</v>
      </c>
      <c r="H1104" s="16"/>
    </row>
    <row r="1105" spans="2:8" s="1" customFormat="1" ht="16.7" customHeight="1">
      <c r="B1105" s="16"/>
      <c r="C1105" s="115" t="s">
        <v>0</v>
      </c>
      <c r="D1105" s="115" t="s">
        <v>823</v>
      </c>
      <c r="E1105" s="6" t="s">
        <v>0</v>
      </c>
      <c r="F1105" s="116">
        <v>2.8740000000000001</v>
      </c>
      <c r="H1105" s="16"/>
    </row>
    <row r="1106" spans="2:8" s="1" customFormat="1" ht="16.7" customHeight="1">
      <c r="B1106" s="16"/>
      <c r="C1106" s="115" t="s">
        <v>0</v>
      </c>
      <c r="D1106" s="115" t="s">
        <v>665</v>
      </c>
      <c r="E1106" s="6" t="s">
        <v>0</v>
      </c>
      <c r="F1106" s="116">
        <v>0</v>
      </c>
      <c r="H1106" s="16"/>
    </row>
    <row r="1107" spans="2:8" s="1" customFormat="1" ht="16.7" customHeight="1">
      <c r="B1107" s="16"/>
      <c r="C1107" s="115" t="s">
        <v>0</v>
      </c>
      <c r="D1107" s="115" t="s">
        <v>405</v>
      </c>
      <c r="E1107" s="6" t="s">
        <v>0</v>
      </c>
      <c r="F1107" s="116">
        <v>0</v>
      </c>
      <c r="H1107" s="16"/>
    </row>
    <row r="1108" spans="2:8" s="1" customFormat="1" ht="16.7" customHeight="1">
      <c r="B1108" s="16"/>
      <c r="C1108" s="115" t="s">
        <v>0</v>
      </c>
      <c r="D1108" s="115" t="s">
        <v>406</v>
      </c>
      <c r="E1108" s="6" t="s">
        <v>0</v>
      </c>
      <c r="F1108" s="116">
        <v>1.6279999999999999</v>
      </c>
      <c r="H1108" s="16"/>
    </row>
    <row r="1109" spans="2:8" s="1" customFormat="1" ht="16.7" customHeight="1">
      <c r="B1109" s="16"/>
      <c r="C1109" s="115" t="s">
        <v>0</v>
      </c>
      <c r="D1109" s="115" t="s">
        <v>407</v>
      </c>
      <c r="E1109" s="6" t="s">
        <v>0</v>
      </c>
      <c r="F1109" s="116">
        <v>0</v>
      </c>
      <c r="H1109" s="16"/>
    </row>
    <row r="1110" spans="2:8" s="1" customFormat="1" ht="16.7" customHeight="1">
      <c r="B1110" s="16"/>
      <c r="C1110" s="115" t="s">
        <v>0</v>
      </c>
      <c r="D1110" s="115" t="s">
        <v>885</v>
      </c>
      <c r="E1110" s="6" t="s">
        <v>0</v>
      </c>
      <c r="F1110" s="116">
        <v>3.6080000000000001</v>
      </c>
      <c r="H1110" s="16"/>
    </row>
    <row r="1111" spans="2:8" s="1" customFormat="1" ht="16.7" customHeight="1">
      <c r="B1111" s="16"/>
      <c r="C1111" s="115" t="s">
        <v>0</v>
      </c>
      <c r="D1111" s="115" t="s">
        <v>393</v>
      </c>
      <c r="E1111" s="6" t="s">
        <v>0</v>
      </c>
      <c r="F1111" s="116">
        <v>-2.02</v>
      </c>
      <c r="H1111" s="16"/>
    </row>
    <row r="1112" spans="2:8" s="1" customFormat="1" ht="16.7" customHeight="1">
      <c r="B1112" s="16"/>
      <c r="C1112" s="115" t="s">
        <v>0</v>
      </c>
      <c r="D1112" s="115" t="s">
        <v>886</v>
      </c>
      <c r="E1112" s="6" t="s">
        <v>0</v>
      </c>
      <c r="F1112" s="116">
        <v>0</v>
      </c>
      <c r="H1112" s="16"/>
    </row>
    <row r="1113" spans="2:8" s="1" customFormat="1" ht="16.7" customHeight="1">
      <c r="B1113" s="16"/>
      <c r="C1113" s="115" t="s">
        <v>0</v>
      </c>
      <c r="D1113" s="115" t="s">
        <v>671</v>
      </c>
      <c r="E1113" s="6" t="s">
        <v>0</v>
      </c>
      <c r="F1113" s="116">
        <v>0</v>
      </c>
      <c r="H1113" s="16"/>
    </row>
    <row r="1114" spans="2:8" s="1" customFormat="1" ht="16.7" customHeight="1">
      <c r="B1114" s="16"/>
      <c r="C1114" s="115" t="s">
        <v>0</v>
      </c>
      <c r="D1114" s="115" t="s">
        <v>887</v>
      </c>
      <c r="E1114" s="6" t="s">
        <v>0</v>
      </c>
      <c r="F1114" s="116">
        <v>0</v>
      </c>
      <c r="H1114" s="16"/>
    </row>
    <row r="1115" spans="2:8" s="1" customFormat="1" ht="16.7" customHeight="1">
      <c r="B1115" s="16"/>
      <c r="C1115" s="115" t="s">
        <v>0</v>
      </c>
      <c r="D1115" s="115" t="s">
        <v>888</v>
      </c>
      <c r="E1115" s="6" t="s">
        <v>0</v>
      </c>
      <c r="F1115" s="116">
        <v>0</v>
      </c>
      <c r="H1115" s="16"/>
    </row>
    <row r="1116" spans="2:8" s="1" customFormat="1" ht="16.7" customHeight="1">
      <c r="B1116" s="16"/>
      <c r="C1116" s="115" t="s">
        <v>0</v>
      </c>
      <c r="D1116" s="115" t="s">
        <v>889</v>
      </c>
      <c r="E1116" s="6" t="s">
        <v>0</v>
      </c>
      <c r="F1116" s="116">
        <v>-29.64</v>
      </c>
      <c r="H1116" s="16"/>
    </row>
    <row r="1117" spans="2:8" s="1" customFormat="1" ht="16.7" customHeight="1">
      <c r="B1117" s="16"/>
      <c r="C1117" s="115" t="s">
        <v>0</v>
      </c>
      <c r="D1117" s="115" t="s">
        <v>674</v>
      </c>
      <c r="E1117" s="6" t="s">
        <v>0</v>
      </c>
      <c r="F1117" s="116">
        <v>0</v>
      </c>
      <c r="H1117" s="16"/>
    </row>
    <row r="1118" spans="2:8" s="1" customFormat="1" ht="16.7" customHeight="1">
      <c r="B1118" s="16"/>
      <c r="C1118" s="115" t="s">
        <v>0</v>
      </c>
      <c r="D1118" s="115" t="s">
        <v>675</v>
      </c>
      <c r="E1118" s="6" t="s">
        <v>0</v>
      </c>
      <c r="F1118" s="116">
        <v>0</v>
      </c>
      <c r="H1118" s="16"/>
    </row>
    <row r="1119" spans="2:8" s="1" customFormat="1" ht="16.7" customHeight="1">
      <c r="B1119" s="16"/>
      <c r="C1119" s="115" t="s">
        <v>0</v>
      </c>
      <c r="D1119" s="115" t="s">
        <v>322</v>
      </c>
      <c r="E1119" s="6" t="s">
        <v>0</v>
      </c>
      <c r="F1119" s="116">
        <v>0</v>
      </c>
      <c r="H1119" s="16"/>
    </row>
    <row r="1120" spans="2:8" s="1" customFormat="1" ht="16.7" customHeight="1">
      <c r="B1120" s="16"/>
      <c r="C1120" s="115" t="s">
        <v>0</v>
      </c>
      <c r="D1120" s="115" t="s">
        <v>410</v>
      </c>
      <c r="E1120" s="6" t="s">
        <v>0</v>
      </c>
      <c r="F1120" s="116">
        <v>0</v>
      </c>
      <c r="H1120" s="16"/>
    </row>
    <row r="1121" spans="2:8" s="1" customFormat="1" ht="16.7" customHeight="1">
      <c r="B1121" s="16"/>
      <c r="C1121" s="115" t="s">
        <v>0</v>
      </c>
      <c r="D1121" s="115" t="s">
        <v>676</v>
      </c>
      <c r="E1121" s="6" t="s">
        <v>0</v>
      </c>
      <c r="F1121" s="116">
        <v>0.45200000000000001</v>
      </c>
      <c r="H1121" s="16"/>
    </row>
    <row r="1122" spans="2:8" s="1" customFormat="1" ht="16.7" customHeight="1">
      <c r="B1122" s="16"/>
      <c r="C1122" s="115" t="s">
        <v>0</v>
      </c>
      <c r="D1122" s="115" t="s">
        <v>680</v>
      </c>
      <c r="E1122" s="6" t="s">
        <v>0</v>
      </c>
      <c r="F1122" s="116">
        <v>0</v>
      </c>
      <c r="H1122" s="16"/>
    </row>
    <row r="1123" spans="2:8" s="1" customFormat="1" ht="16.7" customHeight="1">
      <c r="B1123" s="16"/>
      <c r="C1123" s="115" t="s">
        <v>0</v>
      </c>
      <c r="D1123" s="115" t="s">
        <v>681</v>
      </c>
      <c r="E1123" s="6" t="s">
        <v>0</v>
      </c>
      <c r="F1123" s="116">
        <v>0.40200000000000002</v>
      </c>
      <c r="H1123" s="16"/>
    </row>
    <row r="1124" spans="2:8" s="1" customFormat="1" ht="16.7" customHeight="1">
      <c r="B1124" s="16"/>
      <c r="C1124" s="115" t="s">
        <v>0</v>
      </c>
      <c r="D1124" s="115" t="s">
        <v>682</v>
      </c>
      <c r="E1124" s="6" t="s">
        <v>0</v>
      </c>
      <c r="F1124" s="116">
        <v>1</v>
      </c>
      <c r="H1124" s="16"/>
    </row>
    <row r="1125" spans="2:8" s="1" customFormat="1" ht="16.7" customHeight="1">
      <c r="B1125" s="16"/>
      <c r="C1125" s="115" t="s">
        <v>0</v>
      </c>
      <c r="D1125" s="115" t="s">
        <v>385</v>
      </c>
      <c r="E1125" s="6" t="s">
        <v>0</v>
      </c>
      <c r="F1125" s="116">
        <v>0</v>
      </c>
      <c r="H1125" s="16"/>
    </row>
    <row r="1126" spans="2:8" s="1" customFormat="1" ht="16.7" customHeight="1">
      <c r="B1126" s="16"/>
      <c r="C1126" s="115" t="s">
        <v>0</v>
      </c>
      <c r="D1126" s="115" t="s">
        <v>680</v>
      </c>
      <c r="E1126" s="6" t="s">
        <v>0</v>
      </c>
      <c r="F1126" s="116">
        <v>0</v>
      </c>
      <c r="H1126" s="16"/>
    </row>
    <row r="1127" spans="2:8" s="1" customFormat="1" ht="16.7" customHeight="1">
      <c r="B1127" s="16"/>
      <c r="C1127" s="115" t="s">
        <v>0</v>
      </c>
      <c r="D1127" s="115" t="s">
        <v>684</v>
      </c>
      <c r="E1127" s="6" t="s">
        <v>0</v>
      </c>
      <c r="F1127" s="116">
        <v>0.62</v>
      </c>
      <c r="H1127" s="16"/>
    </row>
    <row r="1128" spans="2:8" s="1" customFormat="1" ht="16.7" customHeight="1">
      <c r="B1128" s="16"/>
      <c r="C1128" s="115" t="s">
        <v>0</v>
      </c>
      <c r="D1128" s="115" t="s">
        <v>412</v>
      </c>
      <c r="E1128" s="6" t="s">
        <v>0</v>
      </c>
      <c r="F1128" s="116">
        <v>0</v>
      </c>
      <c r="H1128" s="16"/>
    </row>
    <row r="1129" spans="2:8" s="1" customFormat="1" ht="16.7" customHeight="1">
      <c r="B1129" s="16"/>
      <c r="C1129" s="115" t="s">
        <v>0</v>
      </c>
      <c r="D1129" s="115" t="s">
        <v>680</v>
      </c>
      <c r="E1129" s="6" t="s">
        <v>0</v>
      </c>
      <c r="F1129" s="116">
        <v>0</v>
      </c>
      <c r="H1129" s="16"/>
    </row>
    <row r="1130" spans="2:8" s="1" customFormat="1" ht="16.7" customHeight="1">
      <c r="B1130" s="16"/>
      <c r="C1130" s="115" t="s">
        <v>0</v>
      </c>
      <c r="D1130" s="115" t="s">
        <v>690</v>
      </c>
      <c r="E1130" s="6" t="s">
        <v>0</v>
      </c>
      <c r="F1130" s="116">
        <v>5.0190000000000001</v>
      </c>
      <c r="H1130" s="16"/>
    </row>
    <row r="1131" spans="2:8" s="1" customFormat="1" ht="16.7" customHeight="1">
      <c r="B1131" s="16"/>
      <c r="C1131" s="115" t="s">
        <v>0</v>
      </c>
      <c r="D1131" s="115" t="s">
        <v>691</v>
      </c>
      <c r="E1131" s="6" t="s">
        <v>0</v>
      </c>
      <c r="F1131" s="116">
        <v>2.3519999999999999</v>
      </c>
      <c r="H1131" s="16"/>
    </row>
    <row r="1132" spans="2:8" s="1" customFormat="1" ht="16.7" customHeight="1">
      <c r="B1132" s="16"/>
      <c r="C1132" s="115" t="s">
        <v>0</v>
      </c>
      <c r="D1132" s="115" t="s">
        <v>692</v>
      </c>
      <c r="E1132" s="6" t="s">
        <v>0</v>
      </c>
      <c r="F1132" s="116">
        <v>0.85099999999999998</v>
      </c>
      <c r="H1132" s="16"/>
    </row>
    <row r="1133" spans="2:8" s="1" customFormat="1" ht="16.7" customHeight="1">
      <c r="B1133" s="16"/>
      <c r="C1133" s="115" t="s">
        <v>0</v>
      </c>
      <c r="D1133" s="115" t="s">
        <v>687</v>
      </c>
      <c r="E1133" s="6" t="s">
        <v>0</v>
      </c>
      <c r="F1133" s="116">
        <v>0.123</v>
      </c>
      <c r="H1133" s="16"/>
    </row>
    <row r="1134" spans="2:8" s="1" customFormat="1" ht="16.7" customHeight="1">
      <c r="B1134" s="16"/>
      <c r="C1134" s="115" t="s">
        <v>0</v>
      </c>
      <c r="D1134" s="115" t="s">
        <v>693</v>
      </c>
      <c r="E1134" s="6" t="s">
        <v>0</v>
      </c>
      <c r="F1134" s="116">
        <v>2.1259999999999999</v>
      </c>
      <c r="H1134" s="16"/>
    </row>
    <row r="1135" spans="2:8" s="1" customFormat="1" ht="16.7" customHeight="1">
      <c r="B1135" s="16"/>
      <c r="C1135" s="115" t="s">
        <v>0</v>
      </c>
      <c r="D1135" s="115" t="s">
        <v>414</v>
      </c>
      <c r="E1135" s="6" t="s">
        <v>0</v>
      </c>
      <c r="F1135" s="116">
        <v>0</v>
      </c>
      <c r="H1135" s="16"/>
    </row>
    <row r="1136" spans="2:8" s="1" customFormat="1" ht="16.7" customHeight="1">
      <c r="B1136" s="16"/>
      <c r="C1136" s="115" t="s">
        <v>0</v>
      </c>
      <c r="D1136" s="115" t="s">
        <v>680</v>
      </c>
      <c r="E1136" s="6" t="s">
        <v>0</v>
      </c>
      <c r="F1136" s="116">
        <v>0</v>
      </c>
      <c r="H1136" s="16"/>
    </row>
    <row r="1137" spans="2:8" s="1" customFormat="1" ht="16.7" customHeight="1">
      <c r="B1137" s="16"/>
      <c r="C1137" s="115" t="s">
        <v>0</v>
      </c>
      <c r="D1137" s="115" t="s">
        <v>696</v>
      </c>
      <c r="E1137" s="6" t="s">
        <v>0</v>
      </c>
      <c r="F1137" s="116">
        <v>2.5409999999999999</v>
      </c>
      <c r="H1137" s="16"/>
    </row>
    <row r="1138" spans="2:8" s="1" customFormat="1" ht="16.7" customHeight="1">
      <c r="B1138" s="16"/>
      <c r="C1138" s="115" t="s">
        <v>0</v>
      </c>
      <c r="D1138" s="115" t="s">
        <v>697</v>
      </c>
      <c r="E1138" s="6" t="s">
        <v>0</v>
      </c>
      <c r="F1138" s="116">
        <v>0.56699999999999995</v>
      </c>
      <c r="H1138" s="16"/>
    </row>
    <row r="1139" spans="2:8" s="1" customFormat="1" ht="16.7" customHeight="1">
      <c r="B1139" s="16"/>
      <c r="C1139" s="115" t="s">
        <v>0</v>
      </c>
      <c r="D1139" s="115" t="s">
        <v>698</v>
      </c>
      <c r="E1139" s="6" t="s">
        <v>0</v>
      </c>
      <c r="F1139" s="116">
        <v>3.0590000000000002</v>
      </c>
      <c r="H1139" s="16"/>
    </row>
    <row r="1140" spans="2:8" s="1" customFormat="1" ht="16.7" customHeight="1">
      <c r="B1140" s="16"/>
      <c r="C1140" s="115" t="s">
        <v>0</v>
      </c>
      <c r="D1140" s="115" t="s">
        <v>699</v>
      </c>
      <c r="E1140" s="6" t="s">
        <v>0</v>
      </c>
      <c r="F1140" s="116">
        <v>1.829</v>
      </c>
      <c r="H1140" s="16"/>
    </row>
    <row r="1141" spans="2:8" s="1" customFormat="1" ht="16.7" customHeight="1">
      <c r="B1141" s="16"/>
      <c r="C1141" s="115" t="s">
        <v>0</v>
      </c>
      <c r="D1141" s="115" t="s">
        <v>700</v>
      </c>
      <c r="E1141" s="6" t="s">
        <v>0</v>
      </c>
      <c r="F1141" s="116">
        <v>0</v>
      </c>
      <c r="H1141" s="16"/>
    </row>
    <row r="1142" spans="2:8" s="1" customFormat="1" ht="16.7" customHeight="1">
      <c r="B1142" s="16"/>
      <c r="C1142" s="115" t="s">
        <v>0</v>
      </c>
      <c r="D1142" s="115" t="s">
        <v>701</v>
      </c>
      <c r="E1142" s="6" t="s">
        <v>0</v>
      </c>
      <c r="F1142" s="116">
        <v>0</v>
      </c>
      <c r="H1142" s="16"/>
    </row>
    <row r="1143" spans="2:8" s="1" customFormat="1" ht="16.7" customHeight="1">
      <c r="B1143" s="16"/>
      <c r="C1143" s="115" t="s">
        <v>0</v>
      </c>
      <c r="D1143" s="115" t="s">
        <v>680</v>
      </c>
      <c r="E1143" s="6" t="s">
        <v>0</v>
      </c>
      <c r="F1143" s="116">
        <v>0</v>
      </c>
      <c r="H1143" s="16"/>
    </row>
    <row r="1144" spans="2:8" s="1" customFormat="1" ht="16.7" customHeight="1">
      <c r="B1144" s="16"/>
      <c r="C1144" s="115" t="s">
        <v>0</v>
      </c>
      <c r="D1144" s="115" t="s">
        <v>703</v>
      </c>
      <c r="E1144" s="6" t="s">
        <v>0</v>
      </c>
      <c r="F1144" s="116">
        <v>3.6579999999999999</v>
      </c>
      <c r="H1144" s="16"/>
    </row>
    <row r="1145" spans="2:8" s="1" customFormat="1" ht="16.7" customHeight="1">
      <c r="B1145" s="16"/>
      <c r="C1145" s="115" t="s">
        <v>0</v>
      </c>
      <c r="D1145" s="115" t="s">
        <v>704</v>
      </c>
      <c r="E1145" s="6" t="s">
        <v>0</v>
      </c>
      <c r="F1145" s="116">
        <v>0</v>
      </c>
      <c r="H1145" s="16"/>
    </row>
    <row r="1146" spans="2:8" s="1" customFormat="1" ht="16.7" customHeight="1">
      <c r="B1146" s="16"/>
      <c r="C1146" s="115" t="s">
        <v>0</v>
      </c>
      <c r="D1146" s="115" t="s">
        <v>680</v>
      </c>
      <c r="E1146" s="6" t="s">
        <v>0</v>
      </c>
      <c r="F1146" s="116">
        <v>0</v>
      </c>
      <c r="H1146" s="16"/>
    </row>
    <row r="1147" spans="2:8" s="1" customFormat="1" ht="16.7" customHeight="1">
      <c r="B1147" s="16"/>
      <c r="C1147" s="115" t="s">
        <v>0</v>
      </c>
      <c r="D1147" s="115" t="s">
        <v>707</v>
      </c>
      <c r="E1147" s="6" t="s">
        <v>0</v>
      </c>
      <c r="F1147" s="116">
        <v>6.3419999999999996</v>
      </c>
      <c r="H1147" s="16"/>
    </row>
    <row r="1148" spans="2:8" s="1" customFormat="1" ht="16.7" customHeight="1">
      <c r="B1148" s="16"/>
      <c r="C1148" s="115" t="s">
        <v>0</v>
      </c>
      <c r="D1148" s="115" t="s">
        <v>708</v>
      </c>
      <c r="E1148" s="6" t="s">
        <v>0</v>
      </c>
      <c r="F1148" s="116">
        <v>0</v>
      </c>
      <c r="H1148" s="16"/>
    </row>
    <row r="1149" spans="2:8" s="1" customFormat="1" ht="16.7" customHeight="1">
      <c r="B1149" s="16"/>
      <c r="C1149" s="115" t="s">
        <v>0</v>
      </c>
      <c r="D1149" s="115" t="s">
        <v>680</v>
      </c>
      <c r="E1149" s="6" t="s">
        <v>0</v>
      </c>
      <c r="F1149" s="116">
        <v>0</v>
      </c>
      <c r="H1149" s="16"/>
    </row>
    <row r="1150" spans="2:8" s="1" customFormat="1" ht="16.7" customHeight="1">
      <c r="B1150" s="16"/>
      <c r="C1150" s="115" t="s">
        <v>0</v>
      </c>
      <c r="D1150" s="115" t="s">
        <v>709</v>
      </c>
      <c r="E1150" s="6" t="s">
        <v>0</v>
      </c>
      <c r="F1150" s="116">
        <v>2.1419999999999999</v>
      </c>
      <c r="H1150" s="16"/>
    </row>
    <row r="1151" spans="2:8" s="1" customFormat="1" ht="16.7" customHeight="1">
      <c r="B1151" s="16"/>
      <c r="C1151" s="115" t="s">
        <v>0</v>
      </c>
      <c r="D1151" s="115" t="s">
        <v>415</v>
      </c>
      <c r="E1151" s="6" t="s">
        <v>0</v>
      </c>
      <c r="F1151" s="116">
        <v>0</v>
      </c>
      <c r="H1151" s="16"/>
    </row>
    <row r="1152" spans="2:8" s="1" customFormat="1" ht="16.7" customHeight="1">
      <c r="B1152" s="16"/>
      <c r="C1152" s="115" t="s">
        <v>0</v>
      </c>
      <c r="D1152" s="115" t="s">
        <v>680</v>
      </c>
      <c r="E1152" s="6" t="s">
        <v>0</v>
      </c>
      <c r="F1152" s="116">
        <v>0</v>
      </c>
      <c r="H1152" s="16"/>
    </row>
    <row r="1153" spans="2:8" s="1" customFormat="1" ht="16.7" customHeight="1">
      <c r="B1153" s="16"/>
      <c r="C1153" s="115" t="s">
        <v>0</v>
      </c>
      <c r="D1153" s="115" t="s">
        <v>712</v>
      </c>
      <c r="E1153" s="6" t="s">
        <v>0</v>
      </c>
      <c r="F1153" s="116">
        <v>0.53800000000000003</v>
      </c>
      <c r="H1153" s="16"/>
    </row>
    <row r="1154" spans="2:8" s="1" customFormat="1" ht="16.7" customHeight="1">
      <c r="B1154" s="16"/>
      <c r="C1154" s="115" t="s">
        <v>0</v>
      </c>
      <c r="D1154" s="115" t="s">
        <v>713</v>
      </c>
      <c r="E1154" s="6" t="s">
        <v>0</v>
      </c>
      <c r="F1154" s="116">
        <v>1.095</v>
      </c>
      <c r="H1154" s="16"/>
    </row>
    <row r="1155" spans="2:8" s="1" customFormat="1" ht="16.7" customHeight="1">
      <c r="B1155" s="16"/>
      <c r="C1155" s="115" t="s">
        <v>0</v>
      </c>
      <c r="D1155" s="115" t="s">
        <v>416</v>
      </c>
      <c r="E1155" s="6" t="s">
        <v>0</v>
      </c>
      <c r="F1155" s="116">
        <v>0</v>
      </c>
      <c r="H1155" s="16"/>
    </row>
    <row r="1156" spans="2:8" s="1" customFormat="1" ht="16.7" customHeight="1">
      <c r="B1156" s="16"/>
      <c r="C1156" s="115" t="s">
        <v>0</v>
      </c>
      <c r="D1156" s="115" t="s">
        <v>410</v>
      </c>
      <c r="E1156" s="6" t="s">
        <v>0</v>
      </c>
      <c r="F1156" s="116">
        <v>0</v>
      </c>
      <c r="H1156" s="16"/>
    </row>
    <row r="1157" spans="2:8" s="1" customFormat="1" ht="16.7" customHeight="1">
      <c r="B1157" s="16"/>
      <c r="C1157" s="115" t="s">
        <v>0</v>
      </c>
      <c r="D1157" s="115" t="s">
        <v>714</v>
      </c>
      <c r="E1157" s="6" t="s">
        <v>0</v>
      </c>
      <c r="F1157" s="116">
        <v>1.28</v>
      </c>
      <c r="H1157" s="16"/>
    </row>
    <row r="1158" spans="2:8" s="1" customFormat="1" ht="16.7" customHeight="1">
      <c r="B1158" s="16"/>
      <c r="C1158" s="115" t="s">
        <v>0</v>
      </c>
      <c r="D1158" s="115" t="s">
        <v>680</v>
      </c>
      <c r="E1158" s="6" t="s">
        <v>0</v>
      </c>
      <c r="F1158" s="116">
        <v>0</v>
      </c>
      <c r="H1158" s="16"/>
    </row>
    <row r="1159" spans="2:8" s="1" customFormat="1" ht="16.7" customHeight="1">
      <c r="B1159" s="16"/>
      <c r="C1159" s="115" t="s">
        <v>0</v>
      </c>
      <c r="D1159" s="115" t="s">
        <v>716</v>
      </c>
      <c r="E1159" s="6" t="s">
        <v>0</v>
      </c>
      <c r="F1159" s="116">
        <v>1.905</v>
      </c>
      <c r="H1159" s="16"/>
    </row>
    <row r="1160" spans="2:8" s="1" customFormat="1" ht="16.7" customHeight="1">
      <c r="B1160" s="16"/>
      <c r="C1160" s="115" t="s">
        <v>0</v>
      </c>
      <c r="D1160" s="115" t="s">
        <v>371</v>
      </c>
      <c r="E1160" s="6" t="s">
        <v>0</v>
      </c>
      <c r="F1160" s="116">
        <v>0</v>
      </c>
      <c r="H1160" s="16"/>
    </row>
    <row r="1161" spans="2:8" s="1" customFormat="1" ht="16.7" customHeight="1">
      <c r="B1161" s="16"/>
      <c r="C1161" s="115" t="s">
        <v>0</v>
      </c>
      <c r="D1161" s="115" t="s">
        <v>680</v>
      </c>
      <c r="E1161" s="6" t="s">
        <v>0</v>
      </c>
      <c r="F1161" s="116">
        <v>0</v>
      </c>
      <c r="H1161" s="16"/>
    </row>
    <row r="1162" spans="2:8" s="1" customFormat="1" ht="16.7" customHeight="1">
      <c r="B1162" s="16"/>
      <c r="C1162" s="115" t="s">
        <v>0</v>
      </c>
      <c r="D1162" s="115" t="s">
        <v>720</v>
      </c>
      <c r="E1162" s="6" t="s">
        <v>0</v>
      </c>
      <c r="F1162" s="116">
        <v>2.282</v>
      </c>
      <c r="H1162" s="16"/>
    </row>
    <row r="1163" spans="2:8" s="1" customFormat="1" ht="16.7" customHeight="1">
      <c r="B1163" s="16"/>
      <c r="C1163" s="115" t="s">
        <v>0</v>
      </c>
      <c r="D1163" s="115" t="s">
        <v>721</v>
      </c>
      <c r="E1163" s="6" t="s">
        <v>0</v>
      </c>
      <c r="F1163" s="116">
        <v>1.0189999999999999</v>
      </c>
      <c r="H1163" s="16"/>
    </row>
    <row r="1164" spans="2:8" s="1" customFormat="1" ht="16.7" customHeight="1">
      <c r="B1164" s="16"/>
      <c r="C1164" s="115" t="s">
        <v>0</v>
      </c>
      <c r="D1164" s="115" t="s">
        <v>687</v>
      </c>
      <c r="E1164" s="6" t="s">
        <v>0</v>
      </c>
      <c r="F1164" s="116">
        <v>0.123</v>
      </c>
      <c r="H1164" s="16"/>
    </row>
    <row r="1165" spans="2:8" s="1" customFormat="1" ht="16.7" customHeight="1">
      <c r="B1165" s="16"/>
      <c r="C1165" s="115" t="s">
        <v>0</v>
      </c>
      <c r="D1165" s="115" t="s">
        <v>323</v>
      </c>
      <c r="E1165" s="6" t="s">
        <v>0</v>
      </c>
      <c r="F1165" s="116">
        <v>0</v>
      </c>
      <c r="H1165" s="16"/>
    </row>
    <row r="1166" spans="2:8" s="1" customFormat="1" ht="16.7" customHeight="1">
      <c r="B1166" s="16"/>
      <c r="C1166" s="115" t="s">
        <v>0</v>
      </c>
      <c r="D1166" s="115" t="s">
        <v>680</v>
      </c>
      <c r="E1166" s="6" t="s">
        <v>0</v>
      </c>
      <c r="F1166" s="116">
        <v>0</v>
      </c>
      <c r="H1166" s="16"/>
    </row>
    <row r="1167" spans="2:8" s="1" customFormat="1" ht="16.7" customHeight="1">
      <c r="B1167" s="16"/>
      <c r="C1167" s="115" t="s">
        <v>0</v>
      </c>
      <c r="D1167" s="115" t="s">
        <v>723</v>
      </c>
      <c r="E1167" s="6" t="s">
        <v>0</v>
      </c>
      <c r="F1167" s="116">
        <v>0.96499999999999997</v>
      </c>
      <c r="H1167" s="16"/>
    </row>
    <row r="1168" spans="2:8" s="1" customFormat="1" ht="16.7" customHeight="1">
      <c r="B1168" s="16"/>
      <c r="C1168" s="115" t="s">
        <v>0</v>
      </c>
      <c r="D1168" s="115" t="s">
        <v>418</v>
      </c>
      <c r="E1168" s="6" t="s">
        <v>0</v>
      </c>
      <c r="F1168" s="116">
        <v>0</v>
      </c>
      <c r="H1168" s="16"/>
    </row>
    <row r="1169" spans="2:8" s="1" customFormat="1" ht="16.7" customHeight="1">
      <c r="B1169" s="16"/>
      <c r="C1169" s="115" t="s">
        <v>0</v>
      </c>
      <c r="D1169" s="115" t="s">
        <v>410</v>
      </c>
      <c r="E1169" s="6" t="s">
        <v>0</v>
      </c>
      <c r="F1169" s="116">
        <v>0</v>
      </c>
      <c r="H1169" s="16"/>
    </row>
    <row r="1170" spans="2:8" s="1" customFormat="1" ht="16.7" customHeight="1">
      <c r="B1170" s="16"/>
      <c r="C1170" s="115" t="s">
        <v>0</v>
      </c>
      <c r="D1170" s="115" t="s">
        <v>724</v>
      </c>
      <c r="E1170" s="6" t="s">
        <v>0</v>
      </c>
      <c r="F1170" s="116">
        <v>0.55000000000000004</v>
      </c>
      <c r="H1170" s="16"/>
    </row>
    <row r="1171" spans="2:8" s="1" customFormat="1" ht="16.7" customHeight="1">
      <c r="B1171" s="16"/>
      <c r="C1171" s="115" t="s">
        <v>0</v>
      </c>
      <c r="D1171" s="115" t="s">
        <v>680</v>
      </c>
      <c r="E1171" s="6" t="s">
        <v>0</v>
      </c>
      <c r="F1171" s="116">
        <v>0</v>
      </c>
      <c r="H1171" s="16"/>
    </row>
    <row r="1172" spans="2:8" s="1" customFormat="1" ht="16.7" customHeight="1">
      <c r="B1172" s="16"/>
      <c r="C1172" s="115" t="s">
        <v>0</v>
      </c>
      <c r="D1172" s="115" t="s">
        <v>726</v>
      </c>
      <c r="E1172" s="6" t="s">
        <v>0</v>
      </c>
      <c r="F1172" s="116">
        <v>2.67</v>
      </c>
      <c r="H1172" s="16"/>
    </row>
    <row r="1173" spans="2:8" s="1" customFormat="1" ht="16.7" customHeight="1">
      <c r="B1173" s="16"/>
      <c r="C1173" s="115" t="s">
        <v>0</v>
      </c>
      <c r="D1173" s="115" t="s">
        <v>419</v>
      </c>
      <c r="E1173" s="6" t="s">
        <v>0</v>
      </c>
      <c r="F1173" s="116">
        <v>0</v>
      </c>
      <c r="H1173" s="16"/>
    </row>
    <row r="1174" spans="2:8" s="1" customFormat="1" ht="16.7" customHeight="1">
      <c r="B1174" s="16"/>
      <c r="C1174" s="115" t="s">
        <v>0</v>
      </c>
      <c r="D1174" s="115" t="s">
        <v>410</v>
      </c>
      <c r="E1174" s="6" t="s">
        <v>0</v>
      </c>
      <c r="F1174" s="116">
        <v>0</v>
      </c>
      <c r="H1174" s="16"/>
    </row>
    <row r="1175" spans="2:8" s="1" customFormat="1" ht="16.7" customHeight="1">
      <c r="B1175" s="16"/>
      <c r="C1175" s="115" t="s">
        <v>0</v>
      </c>
      <c r="D1175" s="115" t="s">
        <v>727</v>
      </c>
      <c r="E1175" s="6" t="s">
        <v>0</v>
      </c>
      <c r="F1175" s="116">
        <v>0.443</v>
      </c>
      <c r="H1175" s="16"/>
    </row>
    <row r="1176" spans="2:8" s="1" customFormat="1" ht="16.7" customHeight="1">
      <c r="B1176" s="16"/>
      <c r="C1176" s="115" t="s">
        <v>0</v>
      </c>
      <c r="D1176" s="115" t="s">
        <v>421</v>
      </c>
      <c r="E1176" s="6" t="s">
        <v>0</v>
      </c>
      <c r="F1176" s="116">
        <v>0</v>
      </c>
      <c r="H1176" s="16"/>
    </row>
    <row r="1177" spans="2:8" s="1" customFormat="1" ht="16.7" customHeight="1">
      <c r="B1177" s="16"/>
      <c r="C1177" s="115" t="s">
        <v>0</v>
      </c>
      <c r="D1177" s="115" t="s">
        <v>410</v>
      </c>
      <c r="E1177" s="6" t="s">
        <v>0</v>
      </c>
      <c r="F1177" s="116">
        <v>0</v>
      </c>
      <c r="H1177" s="16"/>
    </row>
    <row r="1178" spans="2:8" s="1" customFormat="1" ht="16.7" customHeight="1">
      <c r="B1178" s="16"/>
      <c r="C1178" s="115" t="s">
        <v>0</v>
      </c>
      <c r="D1178" s="115" t="s">
        <v>727</v>
      </c>
      <c r="E1178" s="6" t="s">
        <v>0</v>
      </c>
      <c r="F1178" s="116">
        <v>0.443</v>
      </c>
      <c r="H1178" s="16"/>
    </row>
    <row r="1179" spans="2:8" s="1" customFormat="1" ht="16.7" customHeight="1">
      <c r="B1179" s="16"/>
      <c r="C1179" s="115" t="s">
        <v>0</v>
      </c>
      <c r="D1179" s="115" t="s">
        <v>677</v>
      </c>
      <c r="E1179" s="6" t="s">
        <v>0</v>
      </c>
      <c r="F1179" s="116">
        <v>0</v>
      </c>
      <c r="H1179" s="16"/>
    </row>
    <row r="1180" spans="2:8" s="1" customFormat="1" ht="16.7" customHeight="1">
      <c r="B1180" s="16"/>
      <c r="C1180" s="115" t="s">
        <v>0</v>
      </c>
      <c r="D1180" s="115" t="s">
        <v>729</v>
      </c>
      <c r="E1180" s="6" t="s">
        <v>0</v>
      </c>
      <c r="F1180" s="116">
        <v>4.2699999999999996</v>
      </c>
      <c r="H1180" s="16"/>
    </row>
    <row r="1181" spans="2:8" s="1" customFormat="1" ht="16.7" customHeight="1">
      <c r="B1181" s="16"/>
      <c r="C1181" s="115" t="s">
        <v>0</v>
      </c>
      <c r="D1181" s="115" t="s">
        <v>422</v>
      </c>
      <c r="E1181" s="6" t="s">
        <v>0</v>
      </c>
      <c r="F1181" s="116">
        <v>0</v>
      </c>
      <c r="H1181" s="16"/>
    </row>
    <row r="1182" spans="2:8" s="1" customFormat="1" ht="16.7" customHeight="1">
      <c r="B1182" s="16"/>
      <c r="C1182" s="115" t="s">
        <v>0</v>
      </c>
      <c r="D1182" s="115" t="s">
        <v>410</v>
      </c>
      <c r="E1182" s="6" t="s">
        <v>0</v>
      </c>
      <c r="F1182" s="116">
        <v>0</v>
      </c>
      <c r="H1182" s="16"/>
    </row>
    <row r="1183" spans="2:8" s="1" customFormat="1" ht="16.7" customHeight="1">
      <c r="B1183" s="16"/>
      <c r="C1183" s="115" t="s">
        <v>0</v>
      </c>
      <c r="D1183" s="115" t="s">
        <v>730</v>
      </c>
      <c r="E1183" s="6" t="s">
        <v>0</v>
      </c>
      <c r="F1183" s="116">
        <v>0.85799999999999998</v>
      </c>
      <c r="H1183" s="16"/>
    </row>
    <row r="1184" spans="2:8" s="1" customFormat="1" ht="16.7" customHeight="1">
      <c r="B1184" s="16"/>
      <c r="C1184" s="115" t="s">
        <v>0</v>
      </c>
      <c r="D1184" s="115" t="s">
        <v>731</v>
      </c>
      <c r="E1184" s="6" t="s">
        <v>0</v>
      </c>
      <c r="F1184" s="116">
        <v>0.623</v>
      </c>
      <c r="H1184" s="16"/>
    </row>
    <row r="1185" spans="2:8" s="1" customFormat="1" ht="16.7" customHeight="1">
      <c r="B1185" s="16"/>
      <c r="C1185" s="115" t="s">
        <v>0</v>
      </c>
      <c r="D1185" s="115" t="s">
        <v>680</v>
      </c>
      <c r="E1185" s="6" t="s">
        <v>0</v>
      </c>
      <c r="F1185" s="116">
        <v>0</v>
      </c>
      <c r="H1185" s="16"/>
    </row>
    <row r="1186" spans="2:8" s="1" customFormat="1" ht="16.7" customHeight="1">
      <c r="B1186" s="16"/>
      <c r="C1186" s="115" t="s">
        <v>0</v>
      </c>
      <c r="D1186" s="115" t="s">
        <v>735</v>
      </c>
      <c r="E1186" s="6" t="s">
        <v>0</v>
      </c>
      <c r="F1186" s="116">
        <v>1.8480000000000001</v>
      </c>
      <c r="H1186" s="16"/>
    </row>
    <row r="1187" spans="2:8" s="1" customFormat="1" ht="16.7" customHeight="1">
      <c r="B1187" s="16"/>
      <c r="C1187" s="115" t="s">
        <v>0</v>
      </c>
      <c r="D1187" s="115" t="s">
        <v>736</v>
      </c>
      <c r="E1187" s="6" t="s">
        <v>0</v>
      </c>
      <c r="F1187" s="116">
        <v>2.2469999999999999</v>
      </c>
      <c r="H1187" s="16"/>
    </row>
    <row r="1188" spans="2:8" s="1" customFormat="1" ht="16.7" customHeight="1">
      <c r="B1188" s="16"/>
      <c r="C1188" s="115" t="s">
        <v>0</v>
      </c>
      <c r="D1188" s="115" t="s">
        <v>737</v>
      </c>
      <c r="E1188" s="6" t="s">
        <v>0</v>
      </c>
      <c r="F1188" s="116">
        <v>1.232</v>
      </c>
      <c r="H1188" s="16"/>
    </row>
    <row r="1189" spans="2:8" s="1" customFormat="1" ht="16.7" customHeight="1">
      <c r="B1189" s="16"/>
      <c r="C1189" s="115" t="s">
        <v>0</v>
      </c>
      <c r="D1189" s="115" t="s">
        <v>386</v>
      </c>
      <c r="E1189" s="6" t="s">
        <v>0</v>
      </c>
      <c r="F1189" s="116">
        <v>0</v>
      </c>
      <c r="H1189" s="16"/>
    </row>
    <row r="1190" spans="2:8" s="1" customFormat="1" ht="16.7" customHeight="1">
      <c r="B1190" s="16"/>
      <c r="C1190" s="115" t="s">
        <v>0</v>
      </c>
      <c r="D1190" s="115" t="s">
        <v>410</v>
      </c>
      <c r="E1190" s="6" t="s">
        <v>0</v>
      </c>
      <c r="F1190" s="116">
        <v>0</v>
      </c>
      <c r="H1190" s="16"/>
    </row>
    <row r="1191" spans="2:8" s="1" customFormat="1" ht="16.7" customHeight="1">
      <c r="B1191" s="16"/>
      <c r="C1191" s="115" t="s">
        <v>0</v>
      </c>
      <c r="D1191" s="115" t="s">
        <v>738</v>
      </c>
      <c r="E1191" s="6" t="s">
        <v>0</v>
      </c>
      <c r="F1191" s="116">
        <v>0.63</v>
      </c>
      <c r="H1191" s="16"/>
    </row>
    <row r="1192" spans="2:8" s="1" customFormat="1" ht="16.7" customHeight="1">
      <c r="B1192" s="16"/>
      <c r="C1192" s="115" t="s">
        <v>0</v>
      </c>
      <c r="D1192" s="115" t="s">
        <v>680</v>
      </c>
      <c r="E1192" s="6" t="s">
        <v>0</v>
      </c>
      <c r="F1192" s="116">
        <v>0</v>
      </c>
      <c r="H1192" s="16"/>
    </row>
    <row r="1193" spans="2:8" s="1" customFormat="1" ht="16.7" customHeight="1">
      <c r="B1193" s="16"/>
      <c r="C1193" s="115" t="s">
        <v>0</v>
      </c>
      <c r="D1193" s="115" t="s">
        <v>742</v>
      </c>
      <c r="E1193" s="6" t="s">
        <v>0</v>
      </c>
      <c r="F1193" s="116">
        <v>2.149</v>
      </c>
      <c r="H1193" s="16"/>
    </row>
    <row r="1194" spans="2:8" s="1" customFormat="1" ht="16.7" customHeight="1">
      <c r="B1194" s="16"/>
      <c r="C1194" s="115" t="s">
        <v>0</v>
      </c>
      <c r="D1194" s="115" t="s">
        <v>743</v>
      </c>
      <c r="E1194" s="6" t="s">
        <v>0</v>
      </c>
      <c r="F1194" s="116">
        <v>2.7719999999999998</v>
      </c>
      <c r="H1194" s="16"/>
    </row>
    <row r="1195" spans="2:8" s="1" customFormat="1" ht="16.7" customHeight="1">
      <c r="B1195" s="16"/>
      <c r="C1195" s="115" t="s">
        <v>0</v>
      </c>
      <c r="D1195" s="115" t="s">
        <v>744</v>
      </c>
      <c r="E1195" s="6" t="s">
        <v>0</v>
      </c>
      <c r="F1195" s="116">
        <v>1.351</v>
      </c>
      <c r="H1195" s="16"/>
    </row>
    <row r="1196" spans="2:8" s="1" customFormat="1" ht="16.7" customHeight="1">
      <c r="B1196" s="16"/>
      <c r="C1196" s="115" t="s">
        <v>0</v>
      </c>
      <c r="D1196" s="115" t="s">
        <v>890</v>
      </c>
      <c r="E1196" s="6" t="s">
        <v>0</v>
      </c>
      <c r="F1196" s="116">
        <v>0</v>
      </c>
      <c r="H1196" s="16"/>
    </row>
    <row r="1197" spans="2:8" s="1" customFormat="1" ht="16.7" customHeight="1">
      <c r="B1197" s="16"/>
      <c r="C1197" s="115" t="s">
        <v>0</v>
      </c>
      <c r="D1197" s="115" t="s">
        <v>746</v>
      </c>
      <c r="E1197" s="6" t="s">
        <v>0</v>
      </c>
      <c r="F1197" s="116">
        <v>0</v>
      </c>
      <c r="H1197" s="16"/>
    </row>
    <row r="1198" spans="2:8" s="1" customFormat="1" ht="16.7" customHeight="1">
      <c r="B1198" s="16"/>
      <c r="C1198" s="115" t="s">
        <v>0</v>
      </c>
      <c r="D1198" s="115" t="s">
        <v>680</v>
      </c>
      <c r="E1198" s="6" t="s">
        <v>0</v>
      </c>
      <c r="F1198" s="116">
        <v>0</v>
      </c>
      <c r="H1198" s="16"/>
    </row>
    <row r="1199" spans="2:8" s="1" customFormat="1" ht="16.7" customHeight="1">
      <c r="B1199" s="16"/>
      <c r="C1199" s="115" t="s">
        <v>0</v>
      </c>
      <c r="D1199" s="115" t="s">
        <v>749</v>
      </c>
      <c r="E1199" s="6" t="s">
        <v>0</v>
      </c>
      <c r="F1199" s="116">
        <v>6.0279999999999996</v>
      </c>
      <c r="H1199" s="16"/>
    </row>
    <row r="1200" spans="2:8" s="1" customFormat="1" ht="16.7" customHeight="1">
      <c r="B1200" s="16"/>
      <c r="C1200" s="115" t="s">
        <v>0</v>
      </c>
      <c r="D1200" s="115" t="s">
        <v>750</v>
      </c>
      <c r="E1200" s="6" t="s">
        <v>0</v>
      </c>
      <c r="F1200" s="116">
        <v>0</v>
      </c>
      <c r="H1200" s="16"/>
    </row>
    <row r="1201" spans="2:8" s="1" customFormat="1" ht="16.7" customHeight="1">
      <c r="B1201" s="16"/>
      <c r="C1201" s="115" t="s">
        <v>0</v>
      </c>
      <c r="D1201" s="115" t="s">
        <v>680</v>
      </c>
      <c r="E1201" s="6" t="s">
        <v>0</v>
      </c>
      <c r="F1201" s="116">
        <v>0</v>
      </c>
      <c r="H1201" s="16"/>
    </row>
    <row r="1202" spans="2:8" s="1" customFormat="1" ht="16.7" customHeight="1">
      <c r="B1202" s="16"/>
      <c r="C1202" s="115" t="s">
        <v>0</v>
      </c>
      <c r="D1202" s="115" t="s">
        <v>752</v>
      </c>
      <c r="E1202" s="6" t="s">
        <v>0</v>
      </c>
      <c r="F1202" s="116">
        <v>19.169</v>
      </c>
      <c r="H1202" s="16"/>
    </row>
    <row r="1203" spans="2:8" s="1" customFormat="1" ht="16.7" customHeight="1">
      <c r="B1203" s="16"/>
      <c r="C1203" s="115" t="s">
        <v>0</v>
      </c>
      <c r="D1203" s="115" t="s">
        <v>891</v>
      </c>
      <c r="E1203" s="6" t="s">
        <v>0</v>
      </c>
      <c r="F1203" s="116">
        <v>0</v>
      </c>
      <c r="H1203" s="16"/>
    </row>
    <row r="1204" spans="2:8" s="1" customFormat="1" ht="16.7" customHeight="1">
      <c r="B1204" s="16"/>
      <c r="C1204" s="115" t="s">
        <v>0</v>
      </c>
      <c r="D1204" s="115" t="s">
        <v>390</v>
      </c>
      <c r="E1204" s="6" t="s">
        <v>0</v>
      </c>
      <c r="F1204" s="116">
        <v>0</v>
      </c>
      <c r="H1204" s="16"/>
    </row>
    <row r="1205" spans="2:8" s="1" customFormat="1" ht="16.7" customHeight="1">
      <c r="B1205" s="16"/>
      <c r="C1205" s="115" t="s">
        <v>0</v>
      </c>
      <c r="D1205" s="115" t="s">
        <v>680</v>
      </c>
      <c r="E1205" s="6" t="s">
        <v>0</v>
      </c>
      <c r="F1205" s="116">
        <v>0</v>
      </c>
      <c r="H1205" s="16"/>
    </row>
    <row r="1206" spans="2:8" s="1" customFormat="1" ht="16.7" customHeight="1">
      <c r="B1206" s="16"/>
      <c r="C1206" s="115" t="s">
        <v>0</v>
      </c>
      <c r="D1206" s="115" t="s">
        <v>757</v>
      </c>
      <c r="E1206" s="6" t="s">
        <v>0</v>
      </c>
      <c r="F1206" s="116">
        <v>8.5839999999999996</v>
      </c>
      <c r="H1206" s="16"/>
    </row>
    <row r="1207" spans="2:8" s="1" customFormat="1" ht="16.7" customHeight="1">
      <c r="B1207" s="16"/>
      <c r="C1207" s="115" t="s">
        <v>0</v>
      </c>
      <c r="D1207" s="115" t="s">
        <v>389</v>
      </c>
      <c r="E1207" s="6" t="s">
        <v>0</v>
      </c>
      <c r="F1207" s="116">
        <v>0</v>
      </c>
      <c r="H1207" s="16"/>
    </row>
    <row r="1208" spans="2:8" s="1" customFormat="1" ht="16.7" customHeight="1">
      <c r="B1208" s="16"/>
      <c r="C1208" s="115" t="s">
        <v>0</v>
      </c>
      <c r="D1208" s="115" t="s">
        <v>680</v>
      </c>
      <c r="E1208" s="6" t="s">
        <v>0</v>
      </c>
      <c r="F1208" s="116">
        <v>0</v>
      </c>
      <c r="H1208" s="16"/>
    </row>
    <row r="1209" spans="2:8" s="1" customFormat="1" ht="16.7" customHeight="1">
      <c r="B1209" s="16"/>
      <c r="C1209" s="115" t="s">
        <v>0</v>
      </c>
      <c r="D1209" s="115" t="s">
        <v>759</v>
      </c>
      <c r="E1209" s="6" t="s">
        <v>0</v>
      </c>
      <c r="F1209" s="116">
        <v>7.2089999999999996</v>
      </c>
      <c r="H1209" s="16"/>
    </row>
    <row r="1210" spans="2:8" s="1" customFormat="1" ht="16.7" customHeight="1">
      <c r="B1210" s="16"/>
      <c r="C1210" s="115" t="s">
        <v>0</v>
      </c>
      <c r="D1210" s="115" t="s">
        <v>401</v>
      </c>
      <c r="E1210" s="6" t="s">
        <v>0</v>
      </c>
      <c r="F1210" s="116">
        <v>0</v>
      </c>
      <c r="H1210" s="16"/>
    </row>
    <row r="1211" spans="2:8" s="1" customFormat="1" ht="16.7" customHeight="1">
      <c r="B1211" s="16"/>
      <c r="C1211" s="115" t="s">
        <v>0</v>
      </c>
      <c r="D1211" s="115" t="s">
        <v>761</v>
      </c>
      <c r="E1211" s="6" t="s">
        <v>0</v>
      </c>
      <c r="F1211" s="116">
        <v>8.1170000000000009</v>
      </c>
      <c r="H1211" s="16"/>
    </row>
    <row r="1212" spans="2:8" s="1" customFormat="1" ht="16.7" customHeight="1">
      <c r="B1212" s="16"/>
      <c r="C1212" s="115" t="s">
        <v>0</v>
      </c>
      <c r="D1212" s="115" t="s">
        <v>402</v>
      </c>
      <c r="E1212" s="6" t="s">
        <v>0</v>
      </c>
      <c r="F1212" s="116">
        <v>0</v>
      </c>
      <c r="H1212" s="16"/>
    </row>
    <row r="1213" spans="2:8" s="1" customFormat="1" ht="16.7" customHeight="1">
      <c r="B1213" s="16"/>
      <c r="C1213" s="115" t="s">
        <v>0</v>
      </c>
      <c r="D1213" s="115" t="s">
        <v>378</v>
      </c>
      <c r="E1213" s="6" t="s">
        <v>0</v>
      </c>
      <c r="F1213" s="116">
        <v>0</v>
      </c>
      <c r="H1213" s="16"/>
    </row>
    <row r="1214" spans="2:8" s="1" customFormat="1" ht="16.7" customHeight="1">
      <c r="B1214" s="16"/>
      <c r="C1214" s="115" t="s">
        <v>0</v>
      </c>
      <c r="D1214" s="115" t="s">
        <v>680</v>
      </c>
      <c r="E1214" s="6" t="s">
        <v>0</v>
      </c>
      <c r="F1214" s="116">
        <v>0</v>
      </c>
      <c r="H1214" s="16"/>
    </row>
    <row r="1215" spans="2:8" s="1" customFormat="1" ht="16.7" customHeight="1">
      <c r="B1215" s="16"/>
      <c r="C1215" s="115" t="s">
        <v>0</v>
      </c>
      <c r="D1215" s="115" t="s">
        <v>764</v>
      </c>
      <c r="E1215" s="6" t="s">
        <v>0</v>
      </c>
      <c r="F1215" s="116">
        <v>3.056</v>
      </c>
      <c r="H1215" s="16"/>
    </row>
    <row r="1216" spans="2:8" s="1" customFormat="1" ht="16.7" customHeight="1">
      <c r="B1216" s="16"/>
      <c r="C1216" s="115" t="s">
        <v>0</v>
      </c>
      <c r="D1216" s="115" t="s">
        <v>400</v>
      </c>
      <c r="E1216" s="6" t="s">
        <v>0</v>
      </c>
      <c r="F1216" s="116">
        <v>0</v>
      </c>
      <c r="H1216" s="16"/>
    </row>
    <row r="1217" spans="2:8" s="1" customFormat="1" ht="16.7" customHeight="1">
      <c r="B1217" s="16"/>
      <c r="C1217" s="115" t="s">
        <v>0</v>
      </c>
      <c r="D1217" s="115" t="s">
        <v>680</v>
      </c>
      <c r="E1217" s="6" t="s">
        <v>0</v>
      </c>
      <c r="F1217" s="116">
        <v>0</v>
      </c>
      <c r="H1217" s="16"/>
    </row>
    <row r="1218" spans="2:8" s="1" customFormat="1" ht="16.7" customHeight="1">
      <c r="B1218" s="16"/>
      <c r="C1218" s="115" t="s">
        <v>0</v>
      </c>
      <c r="D1218" s="115" t="s">
        <v>766</v>
      </c>
      <c r="E1218" s="6" t="s">
        <v>0</v>
      </c>
      <c r="F1218" s="116">
        <v>5.9039999999999999</v>
      </c>
      <c r="H1218" s="16"/>
    </row>
    <row r="1219" spans="2:8" s="1" customFormat="1" ht="16.7" customHeight="1">
      <c r="B1219" s="16"/>
      <c r="C1219" s="115" t="s">
        <v>0</v>
      </c>
      <c r="D1219" s="115" t="s">
        <v>399</v>
      </c>
      <c r="E1219" s="6" t="s">
        <v>0</v>
      </c>
      <c r="F1219" s="116">
        <v>0</v>
      </c>
      <c r="H1219" s="16"/>
    </row>
    <row r="1220" spans="2:8" s="1" customFormat="1" ht="16.7" customHeight="1">
      <c r="B1220" s="16"/>
      <c r="C1220" s="115" t="s">
        <v>0</v>
      </c>
      <c r="D1220" s="115" t="s">
        <v>680</v>
      </c>
      <c r="E1220" s="6" t="s">
        <v>0</v>
      </c>
      <c r="F1220" s="116">
        <v>0</v>
      </c>
      <c r="H1220" s="16"/>
    </row>
    <row r="1221" spans="2:8" s="1" customFormat="1" ht="16.7" customHeight="1">
      <c r="B1221" s="16"/>
      <c r="C1221" s="115" t="s">
        <v>0</v>
      </c>
      <c r="D1221" s="115" t="s">
        <v>768</v>
      </c>
      <c r="E1221" s="6" t="s">
        <v>0</v>
      </c>
      <c r="F1221" s="116">
        <v>5.7329999999999997</v>
      </c>
      <c r="H1221" s="16"/>
    </row>
    <row r="1222" spans="2:8" s="1" customFormat="1" ht="16.7" customHeight="1">
      <c r="B1222" s="16"/>
      <c r="C1222" s="115" t="s">
        <v>0</v>
      </c>
      <c r="D1222" s="115" t="s">
        <v>769</v>
      </c>
      <c r="E1222" s="6" t="s">
        <v>0</v>
      </c>
      <c r="F1222" s="116">
        <v>0</v>
      </c>
      <c r="H1222" s="16"/>
    </row>
    <row r="1223" spans="2:8" s="1" customFormat="1" ht="16.7" customHeight="1">
      <c r="B1223" s="16"/>
      <c r="C1223" s="115" t="s">
        <v>0</v>
      </c>
      <c r="D1223" s="115" t="s">
        <v>771</v>
      </c>
      <c r="E1223" s="6" t="s">
        <v>0</v>
      </c>
      <c r="F1223" s="116">
        <v>0</v>
      </c>
      <c r="H1223" s="16"/>
    </row>
    <row r="1224" spans="2:8" s="1" customFormat="1" ht="16.7" customHeight="1">
      <c r="B1224" s="16"/>
      <c r="C1224" s="115" t="s">
        <v>0</v>
      </c>
      <c r="D1224" s="115" t="s">
        <v>680</v>
      </c>
      <c r="E1224" s="6" t="s">
        <v>0</v>
      </c>
      <c r="F1224" s="116">
        <v>0</v>
      </c>
      <c r="H1224" s="16"/>
    </row>
    <row r="1225" spans="2:8" s="1" customFormat="1" ht="16.7" customHeight="1">
      <c r="B1225" s="16"/>
      <c r="C1225" s="115" t="s">
        <v>0</v>
      </c>
      <c r="D1225" s="115" t="s">
        <v>773</v>
      </c>
      <c r="E1225" s="6" t="s">
        <v>0</v>
      </c>
      <c r="F1225" s="116">
        <v>1.1100000000000001</v>
      </c>
      <c r="H1225" s="16"/>
    </row>
    <row r="1226" spans="2:8" s="1" customFormat="1" ht="16.7" customHeight="1">
      <c r="B1226" s="16"/>
      <c r="C1226" s="115" t="s">
        <v>0</v>
      </c>
      <c r="D1226" s="115" t="s">
        <v>774</v>
      </c>
      <c r="E1226" s="6" t="s">
        <v>0</v>
      </c>
      <c r="F1226" s="116">
        <v>0</v>
      </c>
      <c r="H1226" s="16"/>
    </row>
    <row r="1227" spans="2:8" s="1" customFormat="1" ht="16.7" customHeight="1">
      <c r="B1227" s="16"/>
      <c r="C1227" s="115" t="s">
        <v>0</v>
      </c>
      <c r="D1227" s="115" t="s">
        <v>680</v>
      </c>
      <c r="E1227" s="6" t="s">
        <v>0</v>
      </c>
      <c r="F1227" s="116">
        <v>0</v>
      </c>
      <c r="H1227" s="16"/>
    </row>
    <row r="1228" spans="2:8" s="1" customFormat="1" ht="16.7" customHeight="1">
      <c r="B1228" s="16"/>
      <c r="C1228" s="115" t="s">
        <v>0</v>
      </c>
      <c r="D1228" s="115" t="s">
        <v>776</v>
      </c>
      <c r="E1228" s="6" t="s">
        <v>0</v>
      </c>
      <c r="F1228" s="116">
        <v>13.32</v>
      </c>
      <c r="H1228" s="16"/>
    </row>
    <row r="1229" spans="2:8" s="1" customFormat="1" ht="16.7" customHeight="1">
      <c r="B1229" s="16"/>
      <c r="C1229" s="115" t="s">
        <v>0</v>
      </c>
      <c r="D1229" s="115" t="s">
        <v>777</v>
      </c>
      <c r="E1229" s="6" t="s">
        <v>0</v>
      </c>
      <c r="F1229" s="116">
        <v>0</v>
      </c>
      <c r="H1229" s="16"/>
    </row>
    <row r="1230" spans="2:8" s="1" customFormat="1" ht="16.7" customHeight="1">
      <c r="B1230" s="16"/>
      <c r="C1230" s="115" t="s">
        <v>0</v>
      </c>
      <c r="D1230" s="115" t="s">
        <v>680</v>
      </c>
      <c r="E1230" s="6" t="s">
        <v>0</v>
      </c>
      <c r="F1230" s="116">
        <v>0</v>
      </c>
      <c r="H1230" s="16"/>
    </row>
    <row r="1231" spans="2:8" s="1" customFormat="1" ht="16.7" customHeight="1">
      <c r="B1231" s="16"/>
      <c r="C1231" s="115" t="s">
        <v>0</v>
      </c>
      <c r="D1231" s="115" t="s">
        <v>779</v>
      </c>
      <c r="E1231" s="6" t="s">
        <v>0</v>
      </c>
      <c r="F1231" s="116">
        <v>7.92</v>
      </c>
      <c r="H1231" s="16"/>
    </row>
    <row r="1232" spans="2:8" s="1" customFormat="1" ht="16.7" customHeight="1">
      <c r="B1232" s="16"/>
      <c r="C1232" s="115" t="s">
        <v>0</v>
      </c>
      <c r="D1232" s="115" t="s">
        <v>780</v>
      </c>
      <c r="E1232" s="6" t="s">
        <v>0</v>
      </c>
      <c r="F1232" s="116">
        <v>0</v>
      </c>
      <c r="H1232" s="16"/>
    </row>
    <row r="1233" spans="2:8" s="1" customFormat="1" ht="16.7" customHeight="1">
      <c r="B1233" s="16"/>
      <c r="C1233" s="115" t="s">
        <v>0</v>
      </c>
      <c r="D1233" s="115" t="s">
        <v>680</v>
      </c>
      <c r="E1233" s="6" t="s">
        <v>0</v>
      </c>
      <c r="F1233" s="116">
        <v>0</v>
      </c>
      <c r="H1233" s="16"/>
    </row>
    <row r="1234" spans="2:8" s="1" customFormat="1" ht="16.7" customHeight="1">
      <c r="B1234" s="16"/>
      <c r="C1234" s="115" t="s">
        <v>0</v>
      </c>
      <c r="D1234" s="115" t="s">
        <v>782</v>
      </c>
      <c r="E1234" s="6" t="s">
        <v>0</v>
      </c>
      <c r="F1234" s="116">
        <v>7.0039999999999996</v>
      </c>
      <c r="H1234" s="16"/>
    </row>
    <row r="1235" spans="2:8" s="1" customFormat="1" ht="16.7" customHeight="1">
      <c r="B1235" s="16"/>
      <c r="C1235" s="115" t="s">
        <v>0</v>
      </c>
      <c r="D1235" s="115" t="s">
        <v>397</v>
      </c>
      <c r="E1235" s="6" t="s">
        <v>0</v>
      </c>
      <c r="F1235" s="116">
        <v>0</v>
      </c>
      <c r="H1235" s="16"/>
    </row>
    <row r="1236" spans="2:8" s="1" customFormat="1" ht="16.7" customHeight="1">
      <c r="B1236" s="16"/>
      <c r="C1236" s="115" t="s">
        <v>0</v>
      </c>
      <c r="D1236" s="115" t="s">
        <v>680</v>
      </c>
      <c r="E1236" s="6" t="s">
        <v>0</v>
      </c>
      <c r="F1236" s="116">
        <v>0</v>
      </c>
      <c r="H1236" s="16"/>
    </row>
    <row r="1237" spans="2:8" s="1" customFormat="1" ht="16.7" customHeight="1">
      <c r="B1237" s="16"/>
      <c r="C1237" s="115" t="s">
        <v>0</v>
      </c>
      <c r="D1237" s="115" t="s">
        <v>784</v>
      </c>
      <c r="E1237" s="6" t="s">
        <v>0</v>
      </c>
      <c r="F1237" s="116">
        <v>7.7549999999999999</v>
      </c>
      <c r="H1237" s="16"/>
    </row>
    <row r="1238" spans="2:8" s="1" customFormat="1" ht="16.7" customHeight="1">
      <c r="B1238" s="16"/>
      <c r="C1238" s="115" t="s">
        <v>0</v>
      </c>
      <c r="D1238" s="115" t="s">
        <v>382</v>
      </c>
      <c r="E1238" s="6" t="s">
        <v>0</v>
      </c>
      <c r="F1238" s="116">
        <v>0</v>
      </c>
      <c r="H1238" s="16"/>
    </row>
    <row r="1239" spans="2:8" s="1" customFormat="1" ht="16.7" customHeight="1">
      <c r="B1239" s="16"/>
      <c r="C1239" s="115" t="s">
        <v>0</v>
      </c>
      <c r="D1239" s="115" t="s">
        <v>680</v>
      </c>
      <c r="E1239" s="6" t="s">
        <v>0</v>
      </c>
      <c r="F1239" s="116">
        <v>0</v>
      </c>
      <c r="H1239" s="16"/>
    </row>
    <row r="1240" spans="2:8" s="1" customFormat="1" ht="16.7" customHeight="1">
      <c r="B1240" s="16"/>
      <c r="C1240" s="115" t="s">
        <v>0</v>
      </c>
      <c r="D1240" s="115" t="s">
        <v>786</v>
      </c>
      <c r="E1240" s="6" t="s">
        <v>0</v>
      </c>
      <c r="F1240" s="116">
        <v>9.2319999999999993</v>
      </c>
      <c r="H1240" s="16"/>
    </row>
    <row r="1241" spans="2:8" s="1" customFormat="1" ht="16.7" customHeight="1">
      <c r="B1241" s="16"/>
      <c r="C1241" s="115" t="s">
        <v>0</v>
      </c>
      <c r="D1241" s="115" t="s">
        <v>787</v>
      </c>
      <c r="E1241" s="6" t="s">
        <v>0</v>
      </c>
      <c r="F1241" s="116">
        <v>0</v>
      </c>
      <c r="H1241" s="16"/>
    </row>
    <row r="1242" spans="2:8" s="1" customFormat="1" ht="16.7" customHeight="1">
      <c r="B1242" s="16"/>
      <c r="C1242" s="115" t="s">
        <v>0</v>
      </c>
      <c r="D1242" s="115" t="s">
        <v>680</v>
      </c>
      <c r="E1242" s="6" t="s">
        <v>0</v>
      </c>
      <c r="F1242" s="116">
        <v>0</v>
      </c>
      <c r="H1242" s="16"/>
    </row>
    <row r="1243" spans="2:8" s="1" customFormat="1" ht="16.7" customHeight="1">
      <c r="B1243" s="16"/>
      <c r="C1243" s="115" t="s">
        <v>0</v>
      </c>
      <c r="D1243" s="115" t="s">
        <v>789</v>
      </c>
      <c r="E1243" s="6" t="s">
        <v>0</v>
      </c>
      <c r="F1243" s="116">
        <v>16.946000000000002</v>
      </c>
      <c r="H1243" s="16"/>
    </row>
    <row r="1244" spans="2:8" s="1" customFormat="1" ht="16.7" customHeight="1">
      <c r="B1244" s="16"/>
      <c r="C1244" s="115" t="s">
        <v>0</v>
      </c>
      <c r="D1244" s="115" t="s">
        <v>790</v>
      </c>
      <c r="E1244" s="6" t="s">
        <v>0</v>
      </c>
      <c r="F1244" s="116">
        <v>0</v>
      </c>
      <c r="H1244" s="16"/>
    </row>
    <row r="1245" spans="2:8" s="1" customFormat="1" ht="16.7" customHeight="1">
      <c r="B1245" s="16"/>
      <c r="C1245" s="115" t="s">
        <v>0</v>
      </c>
      <c r="D1245" s="115" t="s">
        <v>680</v>
      </c>
      <c r="E1245" s="6" t="s">
        <v>0</v>
      </c>
      <c r="F1245" s="116">
        <v>0</v>
      </c>
      <c r="H1245" s="16"/>
    </row>
    <row r="1246" spans="2:8" s="1" customFormat="1" ht="16.7" customHeight="1">
      <c r="B1246" s="16"/>
      <c r="C1246" s="115" t="s">
        <v>0</v>
      </c>
      <c r="D1246" s="115" t="s">
        <v>792</v>
      </c>
      <c r="E1246" s="6" t="s">
        <v>0</v>
      </c>
      <c r="F1246" s="116">
        <v>7.5919999999999996</v>
      </c>
      <c r="H1246" s="16"/>
    </row>
    <row r="1247" spans="2:8" s="1" customFormat="1" ht="16.7" customHeight="1">
      <c r="B1247" s="16"/>
      <c r="C1247" s="115" t="s">
        <v>0</v>
      </c>
      <c r="D1247" s="115" t="s">
        <v>892</v>
      </c>
      <c r="E1247" s="6" t="s">
        <v>0</v>
      </c>
      <c r="F1247" s="116">
        <v>0</v>
      </c>
      <c r="H1247" s="16"/>
    </row>
    <row r="1248" spans="2:8" s="1" customFormat="1" ht="16.7" customHeight="1">
      <c r="B1248" s="16"/>
      <c r="C1248" s="115" t="s">
        <v>0</v>
      </c>
      <c r="D1248" s="115" t="s">
        <v>426</v>
      </c>
      <c r="E1248" s="6" t="s">
        <v>0</v>
      </c>
      <c r="F1248" s="116">
        <v>0</v>
      </c>
      <c r="H1248" s="16"/>
    </row>
    <row r="1249" spans="2:8" s="1" customFormat="1" ht="16.7" customHeight="1">
      <c r="B1249" s="16"/>
      <c r="C1249" s="115" t="s">
        <v>0</v>
      </c>
      <c r="D1249" s="115" t="s">
        <v>680</v>
      </c>
      <c r="E1249" s="6" t="s">
        <v>0</v>
      </c>
      <c r="F1249" s="116">
        <v>0</v>
      </c>
      <c r="H1249" s="16"/>
    </row>
    <row r="1250" spans="2:8" s="1" customFormat="1" ht="16.7" customHeight="1">
      <c r="B1250" s="16"/>
      <c r="C1250" s="115" t="s">
        <v>0</v>
      </c>
      <c r="D1250" s="115" t="s">
        <v>795</v>
      </c>
      <c r="E1250" s="6" t="s">
        <v>0</v>
      </c>
      <c r="F1250" s="116">
        <v>11.087999999999999</v>
      </c>
      <c r="H1250" s="16"/>
    </row>
    <row r="1251" spans="2:8" s="1" customFormat="1" ht="16.7" customHeight="1">
      <c r="B1251" s="16"/>
      <c r="C1251" s="115" t="s">
        <v>0</v>
      </c>
      <c r="D1251" s="115" t="s">
        <v>796</v>
      </c>
      <c r="E1251" s="6" t="s">
        <v>0</v>
      </c>
      <c r="F1251" s="116">
        <v>74.97</v>
      </c>
      <c r="H1251" s="16"/>
    </row>
    <row r="1252" spans="2:8" s="1" customFormat="1" ht="16.7" customHeight="1">
      <c r="B1252" s="16"/>
      <c r="C1252" s="115" t="s">
        <v>0</v>
      </c>
      <c r="D1252" s="115" t="s">
        <v>797</v>
      </c>
      <c r="E1252" s="6" t="s">
        <v>0</v>
      </c>
      <c r="F1252" s="116">
        <v>1.9259999999999999</v>
      </c>
      <c r="H1252" s="16"/>
    </row>
    <row r="1253" spans="2:8" s="1" customFormat="1" ht="16.7" customHeight="1">
      <c r="B1253" s="16"/>
      <c r="C1253" s="115" t="s">
        <v>0</v>
      </c>
      <c r="D1253" s="115" t="s">
        <v>799</v>
      </c>
      <c r="E1253" s="6" t="s">
        <v>0</v>
      </c>
      <c r="F1253" s="116">
        <v>0</v>
      </c>
      <c r="H1253" s="16"/>
    </row>
    <row r="1254" spans="2:8" s="1" customFormat="1" ht="16.7" customHeight="1">
      <c r="B1254" s="16"/>
      <c r="C1254" s="115" t="s">
        <v>0</v>
      </c>
      <c r="D1254" s="115" t="s">
        <v>680</v>
      </c>
      <c r="E1254" s="6" t="s">
        <v>0</v>
      </c>
      <c r="F1254" s="116">
        <v>0</v>
      </c>
      <c r="H1254" s="16"/>
    </row>
    <row r="1255" spans="2:8" s="1" customFormat="1" ht="16.7" customHeight="1">
      <c r="B1255" s="16"/>
      <c r="C1255" s="115" t="s">
        <v>0</v>
      </c>
      <c r="D1255" s="115" t="s">
        <v>800</v>
      </c>
      <c r="E1255" s="6" t="s">
        <v>0</v>
      </c>
      <c r="F1255" s="116">
        <v>13.079000000000001</v>
      </c>
      <c r="H1255" s="16"/>
    </row>
    <row r="1256" spans="2:8" s="1" customFormat="1" ht="16.7" customHeight="1">
      <c r="B1256" s="16"/>
      <c r="C1256" s="115" t="s">
        <v>0</v>
      </c>
      <c r="D1256" s="115" t="s">
        <v>893</v>
      </c>
      <c r="E1256" s="6" t="s">
        <v>0</v>
      </c>
      <c r="F1256" s="116">
        <v>0</v>
      </c>
      <c r="H1256" s="16"/>
    </row>
    <row r="1257" spans="2:8" s="1" customFormat="1" ht="16.7" customHeight="1">
      <c r="B1257" s="16"/>
      <c r="C1257" s="115" t="s">
        <v>0</v>
      </c>
      <c r="D1257" s="115" t="s">
        <v>894</v>
      </c>
      <c r="E1257" s="6" t="s">
        <v>0</v>
      </c>
      <c r="F1257" s="116">
        <v>0</v>
      </c>
      <c r="H1257" s="16"/>
    </row>
    <row r="1258" spans="2:8" s="1" customFormat="1" ht="16.7" customHeight="1">
      <c r="B1258" s="16"/>
      <c r="C1258" s="115" t="s">
        <v>0</v>
      </c>
      <c r="D1258" s="115" t="s">
        <v>805</v>
      </c>
      <c r="E1258" s="6" t="s">
        <v>0</v>
      </c>
      <c r="F1258" s="116">
        <v>0</v>
      </c>
      <c r="H1258" s="16"/>
    </row>
    <row r="1259" spans="2:8" s="1" customFormat="1" ht="16.7" customHeight="1">
      <c r="B1259" s="16"/>
      <c r="C1259" s="115" t="s">
        <v>0</v>
      </c>
      <c r="D1259" s="115" t="s">
        <v>680</v>
      </c>
      <c r="E1259" s="6" t="s">
        <v>0</v>
      </c>
      <c r="F1259" s="116">
        <v>0</v>
      </c>
      <c r="H1259" s="16"/>
    </row>
    <row r="1260" spans="2:8" s="1" customFormat="1" ht="16.7" customHeight="1">
      <c r="B1260" s="16"/>
      <c r="C1260" s="115" t="s">
        <v>0</v>
      </c>
      <c r="D1260" s="115" t="s">
        <v>807</v>
      </c>
      <c r="E1260" s="6" t="s">
        <v>0</v>
      </c>
      <c r="F1260" s="116">
        <v>0.96</v>
      </c>
      <c r="H1260" s="16"/>
    </row>
    <row r="1261" spans="2:8" s="1" customFormat="1" ht="16.7" customHeight="1">
      <c r="B1261" s="16"/>
      <c r="C1261" s="115" t="s">
        <v>0</v>
      </c>
      <c r="D1261" s="115" t="s">
        <v>373</v>
      </c>
      <c r="E1261" s="6" t="s">
        <v>0</v>
      </c>
      <c r="F1261" s="116">
        <v>0</v>
      </c>
      <c r="H1261" s="16"/>
    </row>
    <row r="1262" spans="2:8" s="1" customFormat="1" ht="16.7" customHeight="1">
      <c r="B1262" s="16"/>
      <c r="C1262" s="115" t="s">
        <v>0</v>
      </c>
      <c r="D1262" s="115" t="s">
        <v>680</v>
      </c>
      <c r="E1262" s="6" t="s">
        <v>0</v>
      </c>
      <c r="F1262" s="116">
        <v>0</v>
      </c>
      <c r="H1262" s="16"/>
    </row>
    <row r="1263" spans="2:8" s="1" customFormat="1" ht="16.7" customHeight="1">
      <c r="B1263" s="16"/>
      <c r="C1263" s="115" t="s">
        <v>0</v>
      </c>
      <c r="D1263" s="115" t="s">
        <v>809</v>
      </c>
      <c r="E1263" s="6" t="s">
        <v>0</v>
      </c>
      <c r="F1263" s="116">
        <v>1.1599999999999999</v>
      </c>
      <c r="H1263" s="16"/>
    </row>
    <row r="1264" spans="2:8" s="1" customFormat="1" ht="16.7" customHeight="1">
      <c r="B1264" s="16"/>
      <c r="C1264" s="115" t="s">
        <v>0</v>
      </c>
      <c r="D1264" s="115" t="s">
        <v>810</v>
      </c>
      <c r="E1264" s="6" t="s">
        <v>0</v>
      </c>
      <c r="F1264" s="116">
        <v>5.8289999999999997</v>
      </c>
      <c r="H1264" s="16"/>
    </row>
    <row r="1265" spans="2:8" s="1" customFormat="1" ht="16.7" customHeight="1">
      <c r="B1265" s="16"/>
      <c r="C1265" s="115" t="s">
        <v>0</v>
      </c>
      <c r="D1265" s="115" t="s">
        <v>811</v>
      </c>
      <c r="E1265" s="6" t="s">
        <v>0</v>
      </c>
      <c r="F1265" s="116">
        <v>0</v>
      </c>
      <c r="H1265" s="16"/>
    </row>
    <row r="1266" spans="2:8" s="1" customFormat="1" ht="16.7" customHeight="1">
      <c r="B1266" s="16"/>
      <c r="C1266" s="115" t="s">
        <v>0</v>
      </c>
      <c r="D1266" s="115" t="s">
        <v>680</v>
      </c>
      <c r="E1266" s="6" t="s">
        <v>0</v>
      </c>
      <c r="F1266" s="116">
        <v>0</v>
      </c>
      <c r="H1266" s="16"/>
    </row>
    <row r="1267" spans="2:8" s="1" customFormat="1" ht="16.7" customHeight="1">
      <c r="B1267" s="16"/>
      <c r="C1267" s="115" t="s">
        <v>0</v>
      </c>
      <c r="D1267" s="115" t="s">
        <v>810</v>
      </c>
      <c r="E1267" s="6" t="s">
        <v>0</v>
      </c>
      <c r="F1267" s="116">
        <v>5.8289999999999997</v>
      </c>
      <c r="H1267" s="16"/>
    </row>
    <row r="1268" spans="2:8" s="1" customFormat="1" ht="16.7" customHeight="1">
      <c r="B1268" s="16"/>
      <c r="C1268" s="115" t="s">
        <v>70</v>
      </c>
      <c r="D1268" s="115" t="s">
        <v>143</v>
      </c>
      <c r="E1268" s="6" t="s">
        <v>0</v>
      </c>
      <c r="F1268" s="116">
        <v>902.93299999999999</v>
      </c>
      <c r="H1268" s="16"/>
    </row>
    <row r="1269" spans="2:8" s="1" customFormat="1" ht="16.7" customHeight="1">
      <c r="B1269" s="16"/>
      <c r="C1269" s="117" t="s">
        <v>1519</v>
      </c>
      <c r="H1269" s="16"/>
    </row>
    <row r="1270" spans="2:8" s="1" customFormat="1" ht="16.7" customHeight="1">
      <c r="B1270" s="16"/>
      <c r="C1270" s="115" t="s">
        <v>817</v>
      </c>
      <c r="D1270" s="115" t="s">
        <v>818</v>
      </c>
      <c r="E1270" s="6" t="s">
        <v>141</v>
      </c>
      <c r="F1270" s="116">
        <v>902.93299999999999</v>
      </c>
      <c r="H1270" s="16"/>
    </row>
    <row r="1271" spans="2:8" s="1" customFormat="1" ht="16.7" customHeight="1">
      <c r="B1271" s="16"/>
      <c r="C1271" s="115" t="s">
        <v>471</v>
      </c>
      <c r="D1271" s="115" t="s">
        <v>472</v>
      </c>
      <c r="E1271" s="6" t="s">
        <v>141</v>
      </c>
      <c r="F1271" s="116">
        <v>7336.49</v>
      </c>
      <c r="H1271" s="16"/>
    </row>
    <row r="1272" spans="2:8" s="1" customFormat="1" ht="16.7" customHeight="1">
      <c r="B1272" s="16"/>
      <c r="C1272" s="115" t="s">
        <v>492</v>
      </c>
      <c r="D1272" s="115" t="s">
        <v>493</v>
      </c>
      <c r="E1272" s="6" t="s">
        <v>141</v>
      </c>
      <c r="F1272" s="116">
        <v>902.93299999999999</v>
      </c>
      <c r="H1272" s="16"/>
    </row>
    <row r="1273" spans="2:8" s="1" customFormat="1" ht="16.7" customHeight="1">
      <c r="B1273" s="16"/>
      <c r="C1273" s="115" t="s">
        <v>1368</v>
      </c>
      <c r="D1273" s="115" t="s">
        <v>1369</v>
      </c>
      <c r="E1273" s="6" t="s">
        <v>141</v>
      </c>
      <c r="F1273" s="116">
        <v>7192.59</v>
      </c>
      <c r="H1273" s="16"/>
    </row>
    <row r="1274" spans="2:8" s="1" customFormat="1" ht="16.7" customHeight="1">
      <c r="B1274" s="16"/>
      <c r="C1274" s="111" t="s">
        <v>68</v>
      </c>
      <c r="D1274" s="112" t="s">
        <v>0</v>
      </c>
      <c r="E1274" s="113" t="s">
        <v>0</v>
      </c>
      <c r="F1274" s="114">
        <v>307.702</v>
      </c>
      <c r="H1274" s="16"/>
    </row>
    <row r="1275" spans="2:8" s="1" customFormat="1" ht="16.7" customHeight="1">
      <c r="B1275" s="16"/>
      <c r="C1275" s="115" t="s">
        <v>0</v>
      </c>
      <c r="D1275" s="115" t="s">
        <v>409</v>
      </c>
      <c r="E1275" s="6" t="s">
        <v>0</v>
      </c>
      <c r="F1275" s="116">
        <v>0</v>
      </c>
      <c r="H1275" s="16"/>
    </row>
    <row r="1276" spans="2:8" s="1" customFormat="1" ht="16.7" customHeight="1">
      <c r="B1276" s="16"/>
      <c r="C1276" s="115" t="s">
        <v>0</v>
      </c>
      <c r="D1276" s="115" t="s">
        <v>322</v>
      </c>
      <c r="E1276" s="6" t="s">
        <v>0</v>
      </c>
      <c r="F1276" s="116">
        <v>0</v>
      </c>
      <c r="H1276" s="16"/>
    </row>
    <row r="1277" spans="2:8" s="1" customFormat="1" ht="16.7" customHeight="1">
      <c r="B1277" s="16"/>
      <c r="C1277" s="115" t="s">
        <v>0</v>
      </c>
      <c r="D1277" s="115" t="s">
        <v>410</v>
      </c>
      <c r="E1277" s="6" t="s">
        <v>0</v>
      </c>
      <c r="F1277" s="116">
        <v>0</v>
      </c>
      <c r="H1277" s="16"/>
    </row>
    <row r="1278" spans="2:8" s="1" customFormat="1" ht="16.7" customHeight="1">
      <c r="B1278" s="16"/>
      <c r="C1278" s="115" t="s">
        <v>0</v>
      </c>
      <c r="D1278" s="115" t="s">
        <v>411</v>
      </c>
      <c r="E1278" s="6" t="s">
        <v>0</v>
      </c>
      <c r="F1278" s="116">
        <v>1.8080000000000001</v>
      </c>
      <c r="H1278" s="16"/>
    </row>
    <row r="1279" spans="2:8" s="1" customFormat="1" ht="16.7" customHeight="1">
      <c r="B1279" s="16"/>
      <c r="C1279" s="115" t="s">
        <v>0</v>
      </c>
      <c r="D1279" s="115" t="s">
        <v>677</v>
      </c>
      <c r="E1279" s="6" t="s">
        <v>0</v>
      </c>
      <c r="F1279" s="116">
        <v>0</v>
      </c>
      <c r="H1279" s="16"/>
    </row>
    <row r="1280" spans="2:8" s="1" customFormat="1" ht="16.7" customHeight="1">
      <c r="B1280" s="16"/>
      <c r="C1280" s="115" t="s">
        <v>0</v>
      </c>
      <c r="D1280" s="115" t="s">
        <v>1229</v>
      </c>
      <c r="E1280" s="6" t="s">
        <v>0</v>
      </c>
      <c r="F1280" s="116">
        <v>5.92</v>
      </c>
      <c r="H1280" s="16"/>
    </row>
    <row r="1281" spans="2:8" s="1" customFormat="1" ht="16.7" customHeight="1">
      <c r="B1281" s="16"/>
      <c r="C1281" s="115" t="s">
        <v>0</v>
      </c>
      <c r="D1281" s="115" t="s">
        <v>679</v>
      </c>
      <c r="E1281" s="6" t="s">
        <v>0</v>
      </c>
      <c r="F1281" s="116">
        <v>-1.6060000000000001</v>
      </c>
      <c r="H1281" s="16"/>
    </row>
    <row r="1282" spans="2:8" s="1" customFormat="1" ht="16.7" customHeight="1">
      <c r="B1282" s="16"/>
      <c r="C1282" s="115" t="s">
        <v>0</v>
      </c>
      <c r="D1282" s="115" t="s">
        <v>680</v>
      </c>
      <c r="E1282" s="6" t="s">
        <v>0</v>
      </c>
      <c r="F1282" s="116">
        <v>0</v>
      </c>
      <c r="H1282" s="16"/>
    </row>
    <row r="1283" spans="2:8" s="1" customFormat="1" ht="16.7" customHeight="1">
      <c r="B1283" s="16"/>
      <c r="C1283" s="115" t="s">
        <v>0</v>
      </c>
      <c r="D1283" s="115" t="s">
        <v>1230</v>
      </c>
      <c r="E1283" s="6" t="s">
        <v>0</v>
      </c>
      <c r="F1283" s="116">
        <v>1.6060000000000001</v>
      </c>
      <c r="H1283" s="16"/>
    </row>
    <row r="1284" spans="2:8" s="1" customFormat="1" ht="16.7" customHeight="1">
      <c r="B1284" s="16"/>
      <c r="C1284" s="115" t="s">
        <v>0</v>
      </c>
      <c r="D1284" s="115" t="s">
        <v>1231</v>
      </c>
      <c r="E1284" s="6" t="s">
        <v>0</v>
      </c>
      <c r="F1284" s="116">
        <v>4</v>
      </c>
      <c r="H1284" s="16"/>
    </row>
    <row r="1285" spans="2:8" s="1" customFormat="1" ht="16.7" customHeight="1">
      <c r="B1285" s="16"/>
      <c r="C1285" s="115" t="s">
        <v>0</v>
      </c>
      <c r="D1285" s="115" t="s">
        <v>987</v>
      </c>
      <c r="E1285" s="6" t="s">
        <v>0</v>
      </c>
      <c r="F1285" s="116">
        <v>-1.6</v>
      </c>
      <c r="H1285" s="16"/>
    </row>
    <row r="1286" spans="2:8" s="1" customFormat="1" ht="16.7" customHeight="1">
      <c r="B1286" s="16"/>
      <c r="C1286" s="115" t="s">
        <v>0</v>
      </c>
      <c r="D1286" s="115" t="s">
        <v>385</v>
      </c>
      <c r="E1286" s="6" t="s">
        <v>0</v>
      </c>
      <c r="F1286" s="116">
        <v>0</v>
      </c>
      <c r="H1286" s="16"/>
    </row>
    <row r="1287" spans="2:8" s="1" customFormat="1" ht="16.7" customHeight="1">
      <c r="B1287" s="16"/>
      <c r="C1287" s="115" t="s">
        <v>0</v>
      </c>
      <c r="D1287" s="115" t="s">
        <v>677</v>
      </c>
      <c r="E1287" s="6" t="s">
        <v>0</v>
      </c>
      <c r="F1287" s="116">
        <v>0</v>
      </c>
      <c r="H1287" s="16"/>
    </row>
    <row r="1288" spans="2:8" s="1" customFormat="1" ht="16.7" customHeight="1">
      <c r="B1288" s="16"/>
      <c r="C1288" s="115" t="s">
        <v>0</v>
      </c>
      <c r="D1288" s="115" t="s">
        <v>1232</v>
      </c>
      <c r="E1288" s="6" t="s">
        <v>0</v>
      </c>
      <c r="F1288" s="116">
        <v>7.23</v>
      </c>
      <c r="H1288" s="16"/>
    </row>
    <row r="1289" spans="2:8" s="1" customFormat="1" ht="16.7" customHeight="1">
      <c r="B1289" s="16"/>
      <c r="C1289" s="115" t="s">
        <v>0</v>
      </c>
      <c r="D1289" s="115" t="s">
        <v>680</v>
      </c>
      <c r="E1289" s="6" t="s">
        <v>0</v>
      </c>
      <c r="F1289" s="116">
        <v>0</v>
      </c>
      <c r="H1289" s="16"/>
    </row>
    <row r="1290" spans="2:8" s="1" customFormat="1" ht="16.7" customHeight="1">
      <c r="B1290" s="16"/>
      <c r="C1290" s="115" t="s">
        <v>0</v>
      </c>
      <c r="D1290" s="115" t="s">
        <v>1233</v>
      </c>
      <c r="E1290" s="6" t="s">
        <v>0</v>
      </c>
      <c r="F1290" s="116">
        <v>2.48</v>
      </c>
      <c r="H1290" s="16"/>
    </row>
    <row r="1291" spans="2:8" s="1" customFormat="1" ht="16.7" customHeight="1">
      <c r="B1291" s="16"/>
      <c r="C1291" s="115" t="s">
        <v>0</v>
      </c>
      <c r="D1291" s="115" t="s">
        <v>987</v>
      </c>
      <c r="E1291" s="6" t="s">
        <v>0</v>
      </c>
      <c r="F1291" s="116">
        <v>-1.6</v>
      </c>
      <c r="H1291" s="16"/>
    </row>
    <row r="1292" spans="2:8" s="1" customFormat="1" ht="16.7" customHeight="1">
      <c r="B1292" s="16"/>
      <c r="C1292" s="115" t="s">
        <v>0</v>
      </c>
      <c r="D1292" s="115" t="s">
        <v>412</v>
      </c>
      <c r="E1292" s="6" t="s">
        <v>0</v>
      </c>
      <c r="F1292" s="116">
        <v>0</v>
      </c>
      <c r="H1292" s="16"/>
    </row>
    <row r="1293" spans="2:8" s="1" customFormat="1" ht="16.7" customHeight="1">
      <c r="B1293" s="16"/>
      <c r="C1293" s="115" t="s">
        <v>0</v>
      </c>
      <c r="D1293" s="115" t="s">
        <v>413</v>
      </c>
      <c r="E1293" s="6" t="s">
        <v>0</v>
      </c>
      <c r="F1293" s="116">
        <v>0</v>
      </c>
      <c r="H1293" s="16"/>
    </row>
    <row r="1294" spans="2:8" s="1" customFormat="1" ht="16.7" customHeight="1">
      <c r="B1294" s="16"/>
      <c r="C1294" s="115" t="s">
        <v>0</v>
      </c>
      <c r="D1294" s="115" t="s">
        <v>1234</v>
      </c>
      <c r="E1294" s="6" t="s">
        <v>0</v>
      </c>
      <c r="F1294" s="116">
        <v>1.43</v>
      </c>
      <c r="H1294" s="16"/>
    </row>
    <row r="1295" spans="2:8" s="1" customFormat="1" ht="16.7" customHeight="1">
      <c r="B1295" s="16"/>
      <c r="C1295" s="115" t="s">
        <v>0</v>
      </c>
      <c r="D1295" s="115" t="s">
        <v>1235</v>
      </c>
      <c r="E1295" s="6" t="s">
        <v>0</v>
      </c>
      <c r="F1295" s="116">
        <v>1.238</v>
      </c>
      <c r="H1295" s="16"/>
    </row>
    <row r="1296" spans="2:8" s="1" customFormat="1" ht="16.7" customHeight="1">
      <c r="B1296" s="16"/>
      <c r="C1296" s="115" t="s">
        <v>0</v>
      </c>
      <c r="D1296" s="115" t="s">
        <v>677</v>
      </c>
      <c r="E1296" s="6" t="s">
        <v>0</v>
      </c>
      <c r="F1296" s="116">
        <v>0</v>
      </c>
      <c r="H1296" s="16"/>
    </row>
    <row r="1297" spans="2:8" s="1" customFormat="1" ht="16.7" customHeight="1">
      <c r="B1297" s="16"/>
      <c r="C1297" s="115" t="s">
        <v>0</v>
      </c>
      <c r="D1297" s="115" t="s">
        <v>1236</v>
      </c>
      <c r="E1297" s="6" t="s">
        <v>0</v>
      </c>
      <c r="F1297" s="116">
        <v>2.0920000000000001</v>
      </c>
      <c r="H1297" s="16"/>
    </row>
    <row r="1298" spans="2:8" s="1" customFormat="1" ht="16.7" customHeight="1">
      <c r="B1298" s="16"/>
      <c r="C1298" s="115" t="s">
        <v>0</v>
      </c>
      <c r="D1298" s="115" t="s">
        <v>1237</v>
      </c>
      <c r="E1298" s="6" t="s">
        <v>0</v>
      </c>
      <c r="F1298" s="116">
        <v>6.35</v>
      </c>
      <c r="H1298" s="16"/>
    </row>
    <row r="1299" spans="2:8" s="1" customFormat="1" ht="16.7" customHeight="1">
      <c r="B1299" s="16"/>
      <c r="C1299" s="115" t="s">
        <v>0</v>
      </c>
      <c r="D1299" s="115" t="s">
        <v>1238</v>
      </c>
      <c r="E1299" s="6" t="s">
        <v>0</v>
      </c>
      <c r="F1299" s="116">
        <v>0.14000000000000001</v>
      </c>
      <c r="H1299" s="16"/>
    </row>
    <row r="1300" spans="2:8" s="1" customFormat="1" ht="16.7" customHeight="1">
      <c r="B1300" s="16"/>
      <c r="C1300" s="115" t="s">
        <v>0</v>
      </c>
      <c r="D1300" s="115" t="s">
        <v>1239</v>
      </c>
      <c r="E1300" s="6" t="s">
        <v>0</v>
      </c>
      <c r="F1300" s="116">
        <v>-1.08</v>
      </c>
      <c r="H1300" s="16"/>
    </row>
    <row r="1301" spans="2:8" s="1" customFormat="1" ht="16.7" customHeight="1">
      <c r="B1301" s="16"/>
      <c r="C1301" s="115" t="s">
        <v>0</v>
      </c>
      <c r="D1301" s="115" t="s">
        <v>1240</v>
      </c>
      <c r="E1301" s="6" t="s">
        <v>0</v>
      </c>
      <c r="F1301" s="116">
        <v>0.86</v>
      </c>
      <c r="H1301" s="16"/>
    </row>
    <row r="1302" spans="2:8" s="1" customFormat="1" ht="16.7" customHeight="1">
      <c r="B1302" s="16"/>
      <c r="C1302" s="115" t="s">
        <v>0</v>
      </c>
      <c r="D1302" s="115" t="s">
        <v>1241</v>
      </c>
      <c r="E1302" s="6" t="s">
        <v>0</v>
      </c>
      <c r="F1302" s="116">
        <v>3.14</v>
      </c>
      <c r="H1302" s="16"/>
    </row>
    <row r="1303" spans="2:8" s="1" customFormat="1" ht="16.7" customHeight="1">
      <c r="B1303" s="16"/>
      <c r="C1303" s="115" t="s">
        <v>0</v>
      </c>
      <c r="D1303" s="115" t="s">
        <v>680</v>
      </c>
      <c r="E1303" s="6" t="s">
        <v>0</v>
      </c>
      <c r="F1303" s="116">
        <v>0</v>
      </c>
      <c r="H1303" s="16"/>
    </row>
    <row r="1304" spans="2:8" s="1" customFormat="1" ht="16.7" customHeight="1">
      <c r="B1304" s="16"/>
      <c r="C1304" s="115" t="s">
        <v>0</v>
      </c>
      <c r="D1304" s="115" t="s">
        <v>1242</v>
      </c>
      <c r="E1304" s="6" t="s">
        <v>0</v>
      </c>
      <c r="F1304" s="116">
        <v>14.34</v>
      </c>
      <c r="H1304" s="16"/>
    </row>
    <row r="1305" spans="2:8" s="1" customFormat="1" ht="16.7" customHeight="1">
      <c r="B1305" s="16"/>
      <c r="C1305" s="115" t="s">
        <v>0</v>
      </c>
      <c r="D1305" s="115" t="s">
        <v>1243</v>
      </c>
      <c r="E1305" s="6" t="s">
        <v>0</v>
      </c>
      <c r="F1305" s="116">
        <v>6.72</v>
      </c>
      <c r="H1305" s="16"/>
    </row>
    <row r="1306" spans="2:8" s="1" customFormat="1" ht="16.7" customHeight="1">
      <c r="B1306" s="16"/>
      <c r="C1306" s="115" t="s">
        <v>0</v>
      </c>
      <c r="D1306" s="115" t="s">
        <v>1244</v>
      </c>
      <c r="E1306" s="6" t="s">
        <v>0</v>
      </c>
      <c r="F1306" s="116">
        <v>0.97199999999999998</v>
      </c>
      <c r="H1306" s="16"/>
    </row>
    <row r="1307" spans="2:8" s="1" customFormat="1" ht="16.7" customHeight="1">
      <c r="B1307" s="16"/>
      <c r="C1307" s="115" t="s">
        <v>0</v>
      </c>
      <c r="D1307" s="115" t="s">
        <v>1238</v>
      </c>
      <c r="E1307" s="6" t="s">
        <v>0</v>
      </c>
      <c r="F1307" s="116">
        <v>0.14000000000000001</v>
      </c>
      <c r="H1307" s="16"/>
    </row>
    <row r="1308" spans="2:8" s="1" customFormat="1" ht="16.7" customHeight="1">
      <c r="B1308" s="16"/>
      <c r="C1308" s="115" t="s">
        <v>0</v>
      </c>
      <c r="D1308" s="115" t="s">
        <v>1245</v>
      </c>
      <c r="E1308" s="6" t="s">
        <v>0</v>
      </c>
      <c r="F1308" s="116">
        <v>6.0739999999999998</v>
      </c>
      <c r="H1308" s="16"/>
    </row>
    <row r="1309" spans="2:8" s="1" customFormat="1" ht="16.7" customHeight="1">
      <c r="B1309" s="16"/>
      <c r="C1309" s="115" t="s">
        <v>0</v>
      </c>
      <c r="D1309" s="115" t="s">
        <v>1086</v>
      </c>
      <c r="E1309" s="6" t="s">
        <v>0</v>
      </c>
      <c r="F1309" s="116">
        <v>-5.6</v>
      </c>
      <c r="H1309" s="16"/>
    </row>
    <row r="1310" spans="2:8" s="1" customFormat="1" ht="16.7" customHeight="1">
      <c r="B1310" s="16"/>
      <c r="C1310" s="115" t="s">
        <v>0</v>
      </c>
      <c r="D1310" s="115" t="s">
        <v>987</v>
      </c>
      <c r="E1310" s="6" t="s">
        <v>0</v>
      </c>
      <c r="F1310" s="116">
        <v>-1.6</v>
      </c>
      <c r="H1310" s="16"/>
    </row>
    <row r="1311" spans="2:8" s="1" customFormat="1" ht="16.7" customHeight="1">
      <c r="B1311" s="16"/>
      <c r="C1311" s="115" t="s">
        <v>0</v>
      </c>
      <c r="D1311" s="115" t="s">
        <v>414</v>
      </c>
      <c r="E1311" s="6" t="s">
        <v>0</v>
      </c>
      <c r="F1311" s="116">
        <v>0</v>
      </c>
      <c r="H1311" s="16"/>
    </row>
    <row r="1312" spans="2:8" s="1" customFormat="1" ht="16.7" customHeight="1">
      <c r="B1312" s="16"/>
      <c r="C1312" s="115" t="s">
        <v>0</v>
      </c>
      <c r="D1312" s="115" t="s">
        <v>413</v>
      </c>
      <c r="E1312" s="6" t="s">
        <v>0</v>
      </c>
      <c r="F1312" s="116">
        <v>0</v>
      </c>
      <c r="H1312" s="16"/>
    </row>
    <row r="1313" spans="2:8" s="1" customFormat="1" ht="16.7" customHeight="1">
      <c r="B1313" s="16"/>
      <c r="C1313" s="115" t="s">
        <v>0</v>
      </c>
      <c r="D1313" s="115" t="s">
        <v>1235</v>
      </c>
      <c r="E1313" s="6" t="s">
        <v>0</v>
      </c>
      <c r="F1313" s="116">
        <v>1.238</v>
      </c>
      <c r="H1313" s="16"/>
    </row>
    <row r="1314" spans="2:8" s="1" customFormat="1" ht="16.7" customHeight="1">
      <c r="B1314" s="16"/>
      <c r="C1314" s="115" t="s">
        <v>0</v>
      </c>
      <c r="D1314" s="115" t="s">
        <v>677</v>
      </c>
      <c r="E1314" s="6" t="s">
        <v>0</v>
      </c>
      <c r="F1314" s="116">
        <v>0</v>
      </c>
      <c r="H1314" s="16"/>
    </row>
    <row r="1315" spans="2:8" s="1" customFormat="1" ht="16.7" customHeight="1">
      <c r="B1315" s="16"/>
      <c r="C1315" s="115" t="s">
        <v>0</v>
      </c>
      <c r="D1315" s="115" t="s">
        <v>1246</v>
      </c>
      <c r="E1315" s="6" t="s">
        <v>0</v>
      </c>
      <c r="F1315" s="116">
        <v>0.35199999999999998</v>
      </c>
      <c r="H1315" s="16"/>
    </row>
    <row r="1316" spans="2:8" s="1" customFormat="1" ht="16.7" customHeight="1">
      <c r="B1316" s="16"/>
      <c r="C1316" s="115" t="s">
        <v>0</v>
      </c>
      <c r="D1316" s="115" t="s">
        <v>1247</v>
      </c>
      <c r="E1316" s="6" t="s">
        <v>0</v>
      </c>
      <c r="F1316" s="116">
        <v>5.26</v>
      </c>
      <c r="H1316" s="16"/>
    </row>
    <row r="1317" spans="2:8" s="1" customFormat="1" ht="16.7" customHeight="1">
      <c r="B1317" s="16"/>
      <c r="C1317" s="115" t="s">
        <v>0</v>
      </c>
      <c r="D1317" s="115" t="s">
        <v>680</v>
      </c>
      <c r="E1317" s="6" t="s">
        <v>0</v>
      </c>
      <c r="F1317" s="116">
        <v>0</v>
      </c>
      <c r="H1317" s="16"/>
    </row>
    <row r="1318" spans="2:8" s="1" customFormat="1" ht="16.7" customHeight="1">
      <c r="B1318" s="16"/>
      <c r="C1318" s="115" t="s">
        <v>0</v>
      </c>
      <c r="D1318" s="115" t="s">
        <v>1248</v>
      </c>
      <c r="E1318" s="6" t="s">
        <v>0</v>
      </c>
      <c r="F1318" s="116">
        <v>7.26</v>
      </c>
      <c r="H1318" s="16"/>
    </row>
    <row r="1319" spans="2:8" s="1" customFormat="1" ht="16.7" customHeight="1">
      <c r="B1319" s="16"/>
      <c r="C1319" s="115" t="s">
        <v>0</v>
      </c>
      <c r="D1319" s="115" t="s">
        <v>1249</v>
      </c>
      <c r="E1319" s="6" t="s">
        <v>0</v>
      </c>
      <c r="F1319" s="116">
        <v>0.64800000000000002</v>
      </c>
      <c r="H1319" s="16"/>
    </row>
    <row r="1320" spans="2:8" s="1" customFormat="1" ht="16.7" customHeight="1">
      <c r="B1320" s="16"/>
      <c r="C1320" s="115" t="s">
        <v>0</v>
      </c>
      <c r="D1320" s="115" t="s">
        <v>1250</v>
      </c>
      <c r="E1320" s="6" t="s">
        <v>0</v>
      </c>
      <c r="F1320" s="116">
        <v>8.74</v>
      </c>
      <c r="H1320" s="16"/>
    </row>
    <row r="1321" spans="2:8" s="1" customFormat="1" ht="16.7" customHeight="1">
      <c r="B1321" s="16"/>
      <c r="C1321" s="115" t="s">
        <v>0</v>
      </c>
      <c r="D1321" s="115" t="s">
        <v>1251</v>
      </c>
      <c r="E1321" s="6" t="s">
        <v>0</v>
      </c>
      <c r="F1321" s="116">
        <v>5.226</v>
      </c>
      <c r="H1321" s="16"/>
    </row>
    <row r="1322" spans="2:8" s="1" customFormat="1" ht="16.7" customHeight="1">
      <c r="B1322" s="16"/>
      <c r="C1322" s="115" t="s">
        <v>0</v>
      </c>
      <c r="D1322" s="115" t="s">
        <v>1086</v>
      </c>
      <c r="E1322" s="6" t="s">
        <v>0</v>
      </c>
      <c r="F1322" s="116">
        <v>-5.6</v>
      </c>
      <c r="H1322" s="16"/>
    </row>
    <row r="1323" spans="2:8" s="1" customFormat="1" ht="16.7" customHeight="1">
      <c r="B1323" s="16"/>
      <c r="C1323" s="115" t="s">
        <v>0</v>
      </c>
      <c r="D1323" s="115" t="s">
        <v>987</v>
      </c>
      <c r="E1323" s="6" t="s">
        <v>0</v>
      </c>
      <c r="F1323" s="116">
        <v>-1.6</v>
      </c>
      <c r="H1323" s="16"/>
    </row>
    <row r="1324" spans="2:8" s="1" customFormat="1" ht="16.7" customHeight="1">
      <c r="B1324" s="16"/>
      <c r="C1324" s="115" t="s">
        <v>0</v>
      </c>
      <c r="D1324" s="115" t="s">
        <v>384</v>
      </c>
      <c r="E1324" s="6" t="s">
        <v>0</v>
      </c>
      <c r="F1324" s="116">
        <v>0</v>
      </c>
      <c r="H1324" s="16"/>
    </row>
    <row r="1325" spans="2:8" s="1" customFormat="1" ht="16.7" customHeight="1">
      <c r="B1325" s="16"/>
      <c r="C1325" s="115" t="s">
        <v>0</v>
      </c>
      <c r="D1325" s="115" t="s">
        <v>677</v>
      </c>
      <c r="E1325" s="6" t="s">
        <v>0</v>
      </c>
      <c r="F1325" s="116">
        <v>0</v>
      </c>
      <c r="H1325" s="16"/>
    </row>
    <row r="1326" spans="2:8" s="1" customFormat="1" ht="16.7" customHeight="1">
      <c r="B1326" s="16"/>
      <c r="C1326" s="115" t="s">
        <v>0</v>
      </c>
      <c r="D1326" s="115" t="s">
        <v>1252</v>
      </c>
      <c r="E1326" s="6" t="s">
        <v>0</v>
      </c>
      <c r="F1326" s="116">
        <v>14.76</v>
      </c>
      <c r="H1326" s="16"/>
    </row>
    <row r="1327" spans="2:8" s="1" customFormat="1" ht="16.7" customHeight="1">
      <c r="B1327" s="16"/>
      <c r="C1327" s="115" t="s">
        <v>0</v>
      </c>
      <c r="D1327" s="115" t="s">
        <v>1253</v>
      </c>
      <c r="E1327" s="6" t="s">
        <v>0</v>
      </c>
      <c r="F1327" s="116">
        <v>-1.82</v>
      </c>
      <c r="H1327" s="16"/>
    </row>
    <row r="1328" spans="2:8" s="1" customFormat="1" ht="16.7" customHeight="1">
      <c r="B1328" s="16"/>
      <c r="C1328" s="115" t="s">
        <v>0</v>
      </c>
      <c r="D1328" s="115" t="s">
        <v>680</v>
      </c>
      <c r="E1328" s="6" t="s">
        <v>0</v>
      </c>
      <c r="F1328" s="116">
        <v>0</v>
      </c>
      <c r="H1328" s="16"/>
    </row>
    <row r="1329" spans="2:8" s="1" customFormat="1" ht="16.7" customHeight="1">
      <c r="B1329" s="16"/>
      <c r="C1329" s="115" t="s">
        <v>0</v>
      </c>
      <c r="D1329" s="115" t="s">
        <v>1254</v>
      </c>
      <c r="E1329" s="6" t="s">
        <v>0</v>
      </c>
      <c r="F1329" s="116">
        <v>6.0019999999999998</v>
      </c>
      <c r="H1329" s="16"/>
    </row>
    <row r="1330" spans="2:8" s="1" customFormat="1" ht="16.7" customHeight="1">
      <c r="B1330" s="16"/>
      <c r="C1330" s="115" t="s">
        <v>0</v>
      </c>
      <c r="D1330" s="115" t="s">
        <v>987</v>
      </c>
      <c r="E1330" s="6" t="s">
        <v>0</v>
      </c>
      <c r="F1330" s="116">
        <v>-1.6</v>
      </c>
      <c r="H1330" s="16"/>
    </row>
    <row r="1331" spans="2:8" s="1" customFormat="1" ht="16.7" customHeight="1">
      <c r="B1331" s="16"/>
      <c r="C1331" s="115" t="s">
        <v>0</v>
      </c>
      <c r="D1331" s="115" t="s">
        <v>701</v>
      </c>
      <c r="E1331" s="6" t="s">
        <v>0</v>
      </c>
      <c r="F1331" s="116">
        <v>0</v>
      </c>
      <c r="H1331" s="16"/>
    </row>
    <row r="1332" spans="2:8" s="1" customFormat="1" ht="16.7" customHeight="1">
      <c r="B1332" s="16"/>
      <c r="C1332" s="115" t="s">
        <v>0</v>
      </c>
      <c r="D1332" s="115" t="s">
        <v>677</v>
      </c>
      <c r="E1332" s="6" t="s">
        <v>0</v>
      </c>
      <c r="F1332" s="116">
        <v>0</v>
      </c>
      <c r="H1332" s="16"/>
    </row>
    <row r="1333" spans="2:8" s="1" customFormat="1" ht="16.7" customHeight="1">
      <c r="B1333" s="16"/>
      <c r="C1333" s="115" t="s">
        <v>0</v>
      </c>
      <c r="D1333" s="115" t="s">
        <v>1255</v>
      </c>
      <c r="E1333" s="6" t="s">
        <v>0</v>
      </c>
      <c r="F1333" s="116">
        <v>43.24</v>
      </c>
      <c r="H1333" s="16"/>
    </row>
    <row r="1334" spans="2:8" s="1" customFormat="1" ht="16.7" customHeight="1">
      <c r="B1334" s="16"/>
      <c r="C1334" s="115" t="s">
        <v>0</v>
      </c>
      <c r="D1334" s="115" t="s">
        <v>1008</v>
      </c>
      <c r="E1334" s="6" t="s">
        <v>0</v>
      </c>
      <c r="F1334" s="116">
        <v>-2.4</v>
      </c>
      <c r="H1334" s="16"/>
    </row>
    <row r="1335" spans="2:8" s="1" customFormat="1" ht="16.7" customHeight="1">
      <c r="B1335" s="16"/>
      <c r="C1335" s="115" t="s">
        <v>0</v>
      </c>
      <c r="D1335" s="115" t="s">
        <v>962</v>
      </c>
      <c r="E1335" s="6" t="s">
        <v>0</v>
      </c>
      <c r="F1335" s="116">
        <v>-2.81</v>
      </c>
      <c r="H1335" s="16"/>
    </row>
    <row r="1336" spans="2:8" s="1" customFormat="1" ht="16.7" customHeight="1">
      <c r="B1336" s="16"/>
      <c r="C1336" s="115" t="s">
        <v>0</v>
      </c>
      <c r="D1336" s="115" t="s">
        <v>988</v>
      </c>
      <c r="E1336" s="6" t="s">
        <v>0</v>
      </c>
      <c r="F1336" s="116">
        <v>-2</v>
      </c>
      <c r="H1336" s="16"/>
    </row>
    <row r="1337" spans="2:8" s="1" customFormat="1" ht="16.7" customHeight="1">
      <c r="B1337" s="16"/>
      <c r="C1337" s="115" t="s">
        <v>0</v>
      </c>
      <c r="D1337" s="115" t="s">
        <v>1256</v>
      </c>
      <c r="E1337" s="6" t="s">
        <v>0</v>
      </c>
      <c r="F1337" s="116">
        <v>-2.1800000000000002</v>
      </c>
      <c r="H1337" s="16"/>
    </row>
    <row r="1338" spans="2:8" s="1" customFormat="1" ht="16.7" customHeight="1">
      <c r="B1338" s="16"/>
      <c r="C1338" s="115" t="s">
        <v>0</v>
      </c>
      <c r="D1338" s="115" t="s">
        <v>680</v>
      </c>
      <c r="E1338" s="6" t="s">
        <v>0</v>
      </c>
      <c r="F1338" s="116">
        <v>0</v>
      </c>
      <c r="H1338" s="16"/>
    </row>
    <row r="1339" spans="2:8" s="1" customFormat="1" ht="16.7" customHeight="1">
      <c r="B1339" s="16"/>
      <c r="C1339" s="115" t="s">
        <v>0</v>
      </c>
      <c r="D1339" s="115" t="s">
        <v>1082</v>
      </c>
      <c r="E1339" s="6" t="s">
        <v>0</v>
      </c>
      <c r="F1339" s="116">
        <v>4.18</v>
      </c>
      <c r="H1339" s="16"/>
    </row>
    <row r="1340" spans="2:8" s="1" customFormat="1" ht="16.7" customHeight="1">
      <c r="B1340" s="16"/>
      <c r="C1340" s="115" t="s">
        <v>0</v>
      </c>
      <c r="D1340" s="115" t="s">
        <v>1257</v>
      </c>
      <c r="E1340" s="6" t="s">
        <v>0</v>
      </c>
      <c r="F1340" s="116">
        <v>2.81</v>
      </c>
      <c r="H1340" s="16"/>
    </row>
    <row r="1341" spans="2:8" s="1" customFormat="1" ht="16.7" customHeight="1">
      <c r="B1341" s="16"/>
      <c r="C1341" s="115" t="s">
        <v>0</v>
      </c>
      <c r="D1341" s="115" t="s">
        <v>905</v>
      </c>
      <c r="E1341" s="6" t="s">
        <v>0</v>
      </c>
      <c r="F1341" s="116">
        <v>-2.2000000000000002</v>
      </c>
      <c r="H1341" s="16"/>
    </row>
    <row r="1342" spans="2:8" s="1" customFormat="1" ht="16.7" customHeight="1">
      <c r="B1342" s="16"/>
      <c r="C1342" s="115" t="s">
        <v>0</v>
      </c>
      <c r="D1342" s="115" t="s">
        <v>1258</v>
      </c>
      <c r="E1342" s="6" t="s">
        <v>0</v>
      </c>
      <c r="F1342" s="116">
        <v>2</v>
      </c>
      <c r="H1342" s="16"/>
    </row>
    <row r="1343" spans="2:8" s="1" customFormat="1" ht="16.7" customHeight="1">
      <c r="B1343" s="16"/>
      <c r="C1343" s="115" t="s">
        <v>0</v>
      </c>
      <c r="D1343" s="115" t="s">
        <v>704</v>
      </c>
      <c r="E1343" s="6" t="s">
        <v>0</v>
      </c>
      <c r="F1343" s="116">
        <v>0</v>
      </c>
      <c r="H1343" s="16"/>
    </row>
    <row r="1344" spans="2:8" s="1" customFormat="1" ht="16.7" customHeight="1">
      <c r="B1344" s="16"/>
      <c r="C1344" s="115" t="s">
        <v>0</v>
      </c>
      <c r="D1344" s="115" t="s">
        <v>677</v>
      </c>
      <c r="E1344" s="6" t="s">
        <v>0</v>
      </c>
      <c r="F1344" s="116">
        <v>0</v>
      </c>
      <c r="H1344" s="16"/>
    </row>
    <row r="1345" spans="2:8" s="1" customFormat="1" ht="16.7" customHeight="1">
      <c r="B1345" s="16"/>
      <c r="C1345" s="115" t="s">
        <v>0</v>
      </c>
      <c r="D1345" s="115" t="s">
        <v>1259</v>
      </c>
      <c r="E1345" s="6" t="s">
        <v>0</v>
      </c>
      <c r="F1345" s="116">
        <v>0.56000000000000005</v>
      </c>
      <c r="H1345" s="16"/>
    </row>
    <row r="1346" spans="2:8" s="1" customFormat="1" ht="16.7" customHeight="1">
      <c r="B1346" s="16"/>
      <c r="C1346" s="115" t="s">
        <v>0</v>
      </c>
      <c r="D1346" s="115" t="s">
        <v>1260</v>
      </c>
      <c r="E1346" s="6" t="s">
        <v>0</v>
      </c>
      <c r="F1346" s="116">
        <v>2.7</v>
      </c>
      <c r="H1346" s="16"/>
    </row>
    <row r="1347" spans="2:8" s="1" customFormat="1" ht="16.7" customHeight="1">
      <c r="B1347" s="16"/>
      <c r="C1347" s="115" t="s">
        <v>0</v>
      </c>
      <c r="D1347" s="115" t="s">
        <v>1261</v>
      </c>
      <c r="E1347" s="6" t="s">
        <v>0</v>
      </c>
      <c r="F1347" s="116">
        <v>-1.0129999999999999</v>
      </c>
      <c r="H1347" s="16"/>
    </row>
    <row r="1348" spans="2:8" s="1" customFormat="1" ht="16.7" customHeight="1">
      <c r="B1348" s="16"/>
      <c r="C1348" s="115" t="s">
        <v>0</v>
      </c>
      <c r="D1348" s="115" t="s">
        <v>680</v>
      </c>
      <c r="E1348" s="6" t="s">
        <v>0</v>
      </c>
      <c r="F1348" s="116">
        <v>0</v>
      </c>
      <c r="H1348" s="16"/>
    </row>
    <row r="1349" spans="2:8" s="1" customFormat="1" ht="16.7" customHeight="1">
      <c r="B1349" s="16"/>
      <c r="C1349" s="115" t="s">
        <v>0</v>
      </c>
      <c r="D1349" s="115" t="s">
        <v>1262</v>
      </c>
      <c r="E1349" s="6" t="s">
        <v>0</v>
      </c>
      <c r="F1349" s="116">
        <v>18.12</v>
      </c>
      <c r="H1349" s="16"/>
    </row>
    <row r="1350" spans="2:8" s="1" customFormat="1" ht="16.7" customHeight="1">
      <c r="B1350" s="16"/>
      <c r="C1350" s="115" t="s">
        <v>0</v>
      </c>
      <c r="D1350" s="115" t="s">
        <v>1263</v>
      </c>
      <c r="E1350" s="6" t="s">
        <v>0</v>
      </c>
      <c r="F1350" s="116">
        <v>0.878</v>
      </c>
      <c r="H1350" s="16"/>
    </row>
    <row r="1351" spans="2:8" s="1" customFormat="1" ht="16.7" customHeight="1">
      <c r="B1351" s="16"/>
      <c r="C1351" s="115" t="s">
        <v>0</v>
      </c>
      <c r="D1351" s="115" t="s">
        <v>1028</v>
      </c>
      <c r="E1351" s="6" t="s">
        <v>0</v>
      </c>
      <c r="F1351" s="116">
        <v>-1.4</v>
      </c>
      <c r="H1351" s="16"/>
    </row>
    <row r="1352" spans="2:8" s="1" customFormat="1" ht="16.7" customHeight="1">
      <c r="B1352" s="16"/>
      <c r="C1352" s="115" t="s">
        <v>0</v>
      </c>
      <c r="D1352" s="115" t="s">
        <v>987</v>
      </c>
      <c r="E1352" s="6" t="s">
        <v>0</v>
      </c>
      <c r="F1352" s="116">
        <v>-1.6</v>
      </c>
      <c r="H1352" s="16"/>
    </row>
    <row r="1353" spans="2:8" s="1" customFormat="1" ht="16.7" customHeight="1">
      <c r="B1353" s="16"/>
      <c r="C1353" s="115" t="s">
        <v>0</v>
      </c>
      <c r="D1353" s="115" t="s">
        <v>708</v>
      </c>
      <c r="E1353" s="6" t="s">
        <v>0</v>
      </c>
      <c r="F1353" s="116">
        <v>0</v>
      </c>
      <c r="H1353" s="16"/>
    </row>
    <row r="1354" spans="2:8" s="1" customFormat="1" ht="16.7" customHeight="1">
      <c r="B1354" s="16"/>
      <c r="C1354" s="115" t="s">
        <v>0</v>
      </c>
      <c r="D1354" s="115" t="s">
        <v>677</v>
      </c>
      <c r="E1354" s="6" t="s">
        <v>0</v>
      </c>
      <c r="F1354" s="116">
        <v>0</v>
      </c>
      <c r="H1354" s="16"/>
    </row>
    <row r="1355" spans="2:8" s="1" customFormat="1" ht="16.7" customHeight="1">
      <c r="B1355" s="16"/>
      <c r="C1355" s="115" t="s">
        <v>0</v>
      </c>
      <c r="D1355" s="115" t="s">
        <v>1264</v>
      </c>
      <c r="E1355" s="6" t="s">
        <v>0</v>
      </c>
      <c r="F1355" s="116">
        <v>6.12</v>
      </c>
      <c r="H1355" s="16"/>
    </row>
    <row r="1356" spans="2:8" s="1" customFormat="1" ht="16.7" customHeight="1">
      <c r="B1356" s="16"/>
      <c r="C1356" s="115" t="s">
        <v>0</v>
      </c>
      <c r="D1356" s="115" t="s">
        <v>680</v>
      </c>
      <c r="E1356" s="6" t="s">
        <v>0</v>
      </c>
      <c r="F1356" s="116">
        <v>0</v>
      </c>
      <c r="H1356" s="16"/>
    </row>
    <row r="1357" spans="2:8" s="1" customFormat="1" ht="16.7" customHeight="1">
      <c r="B1357" s="16"/>
      <c r="C1357" s="115" t="s">
        <v>0</v>
      </c>
      <c r="D1357" s="115" t="s">
        <v>1264</v>
      </c>
      <c r="E1357" s="6" t="s">
        <v>0</v>
      </c>
      <c r="F1357" s="116">
        <v>6.12</v>
      </c>
      <c r="H1357" s="16"/>
    </row>
    <row r="1358" spans="2:8" s="1" customFormat="1" ht="16.7" customHeight="1">
      <c r="B1358" s="16"/>
      <c r="C1358" s="115" t="s">
        <v>0</v>
      </c>
      <c r="D1358" s="115" t="s">
        <v>1028</v>
      </c>
      <c r="E1358" s="6" t="s">
        <v>0</v>
      </c>
      <c r="F1358" s="116">
        <v>-1.4</v>
      </c>
      <c r="H1358" s="16"/>
    </row>
    <row r="1359" spans="2:8" s="1" customFormat="1" ht="16.7" customHeight="1">
      <c r="B1359" s="16"/>
      <c r="C1359" s="115" t="s">
        <v>0</v>
      </c>
      <c r="D1359" s="115" t="s">
        <v>415</v>
      </c>
      <c r="E1359" s="6" t="s">
        <v>0</v>
      </c>
      <c r="F1359" s="116">
        <v>0</v>
      </c>
      <c r="H1359" s="16"/>
    </row>
    <row r="1360" spans="2:8" s="1" customFormat="1" ht="16.7" customHeight="1">
      <c r="B1360" s="16"/>
      <c r="C1360" s="115" t="s">
        <v>0</v>
      </c>
      <c r="D1360" s="115" t="s">
        <v>413</v>
      </c>
      <c r="E1360" s="6" t="s">
        <v>0</v>
      </c>
      <c r="F1360" s="116">
        <v>0</v>
      </c>
      <c r="H1360" s="16"/>
    </row>
    <row r="1361" spans="2:8" s="1" customFormat="1" ht="16.7" customHeight="1">
      <c r="B1361" s="16"/>
      <c r="C1361" s="115" t="s">
        <v>0</v>
      </c>
      <c r="D1361" s="115" t="s">
        <v>1235</v>
      </c>
      <c r="E1361" s="6" t="s">
        <v>0</v>
      </c>
      <c r="F1361" s="116">
        <v>1.238</v>
      </c>
      <c r="H1361" s="16"/>
    </row>
    <row r="1362" spans="2:8" s="1" customFormat="1" ht="16.7" customHeight="1">
      <c r="B1362" s="16"/>
      <c r="C1362" s="115" t="s">
        <v>0</v>
      </c>
      <c r="D1362" s="115" t="s">
        <v>677</v>
      </c>
      <c r="E1362" s="6" t="s">
        <v>0</v>
      </c>
      <c r="F1362" s="116">
        <v>0</v>
      </c>
      <c r="H1362" s="16"/>
    </row>
    <row r="1363" spans="2:8" s="1" customFormat="1" ht="16.7" customHeight="1">
      <c r="B1363" s="16"/>
      <c r="C1363" s="115" t="s">
        <v>0</v>
      </c>
      <c r="D1363" s="115" t="s">
        <v>1238</v>
      </c>
      <c r="E1363" s="6" t="s">
        <v>0</v>
      </c>
      <c r="F1363" s="116">
        <v>0.14000000000000001</v>
      </c>
      <c r="H1363" s="16"/>
    </row>
    <row r="1364" spans="2:8" s="1" customFormat="1" ht="16.7" customHeight="1">
      <c r="B1364" s="16"/>
      <c r="C1364" s="115" t="s">
        <v>0</v>
      </c>
      <c r="D1364" s="115" t="s">
        <v>1265</v>
      </c>
      <c r="E1364" s="6" t="s">
        <v>0</v>
      </c>
      <c r="F1364" s="116">
        <v>2.54</v>
      </c>
      <c r="H1364" s="16"/>
    </row>
    <row r="1365" spans="2:8" s="1" customFormat="1" ht="16.7" customHeight="1">
      <c r="B1365" s="16"/>
      <c r="C1365" s="115" t="s">
        <v>0</v>
      </c>
      <c r="D1365" s="115" t="s">
        <v>680</v>
      </c>
      <c r="E1365" s="6" t="s">
        <v>0</v>
      </c>
      <c r="F1365" s="116">
        <v>0</v>
      </c>
      <c r="H1365" s="16"/>
    </row>
    <row r="1366" spans="2:8" s="1" customFormat="1" ht="16.7" customHeight="1">
      <c r="B1366" s="16"/>
      <c r="C1366" s="115" t="s">
        <v>0</v>
      </c>
      <c r="D1366" s="115" t="s">
        <v>1266</v>
      </c>
      <c r="E1366" s="6" t="s">
        <v>0</v>
      </c>
      <c r="F1366" s="116">
        <v>0.86</v>
      </c>
      <c r="H1366" s="16"/>
    </row>
    <row r="1367" spans="2:8" s="1" customFormat="1" ht="16.7" customHeight="1">
      <c r="B1367" s="16"/>
      <c r="C1367" s="115" t="s">
        <v>0</v>
      </c>
      <c r="D1367" s="115" t="s">
        <v>1267</v>
      </c>
      <c r="E1367" s="6" t="s">
        <v>0</v>
      </c>
      <c r="F1367" s="116">
        <v>4.38</v>
      </c>
      <c r="H1367" s="16"/>
    </row>
    <row r="1368" spans="2:8" s="1" customFormat="1" ht="16.7" customHeight="1">
      <c r="B1368" s="16"/>
      <c r="C1368" s="115" t="s">
        <v>0</v>
      </c>
      <c r="D1368" s="115" t="s">
        <v>1028</v>
      </c>
      <c r="E1368" s="6" t="s">
        <v>0</v>
      </c>
      <c r="F1368" s="116">
        <v>-1.4</v>
      </c>
      <c r="H1368" s="16"/>
    </row>
    <row r="1369" spans="2:8" s="1" customFormat="1" ht="16.7" customHeight="1">
      <c r="B1369" s="16"/>
      <c r="C1369" s="115" t="s">
        <v>0</v>
      </c>
      <c r="D1369" s="115" t="s">
        <v>416</v>
      </c>
      <c r="E1369" s="6" t="s">
        <v>0</v>
      </c>
      <c r="F1369" s="116">
        <v>0</v>
      </c>
      <c r="H1369" s="16"/>
    </row>
    <row r="1370" spans="2:8" s="1" customFormat="1" ht="16.7" customHeight="1">
      <c r="B1370" s="16"/>
      <c r="C1370" s="115" t="s">
        <v>0</v>
      </c>
      <c r="D1370" s="115" t="s">
        <v>410</v>
      </c>
      <c r="E1370" s="6" t="s">
        <v>0</v>
      </c>
      <c r="F1370" s="116">
        <v>0</v>
      </c>
      <c r="H1370" s="16"/>
    </row>
    <row r="1371" spans="2:8" s="1" customFormat="1" ht="16.7" customHeight="1">
      <c r="B1371" s="16"/>
      <c r="C1371" s="115" t="s">
        <v>0</v>
      </c>
      <c r="D1371" s="115" t="s">
        <v>417</v>
      </c>
      <c r="E1371" s="6" t="s">
        <v>0</v>
      </c>
      <c r="F1371" s="116">
        <v>5.12</v>
      </c>
      <c r="H1371" s="16"/>
    </row>
    <row r="1372" spans="2:8" s="1" customFormat="1" ht="16.7" customHeight="1">
      <c r="B1372" s="16"/>
      <c r="C1372" s="115" t="s">
        <v>0</v>
      </c>
      <c r="D1372" s="115" t="s">
        <v>677</v>
      </c>
      <c r="E1372" s="6" t="s">
        <v>0</v>
      </c>
      <c r="F1372" s="116">
        <v>0</v>
      </c>
      <c r="H1372" s="16"/>
    </row>
    <row r="1373" spans="2:8" s="1" customFormat="1" ht="16.7" customHeight="1">
      <c r="B1373" s="16"/>
      <c r="C1373" s="115" t="s">
        <v>0</v>
      </c>
      <c r="D1373" s="115" t="s">
        <v>1268</v>
      </c>
      <c r="E1373" s="6" t="s">
        <v>0</v>
      </c>
      <c r="F1373" s="116">
        <v>2.5</v>
      </c>
      <c r="H1373" s="16"/>
    </row>
    <row r="1374" spans="2:8" s="1" customFormat="1" ht="16.7" customHeight="1">
      <c r="B1374" s="16"/>
      <c r="C1374" s="115" t="s">
        <v>0</v>
      </c>
      <c r="D1374" s="115" t="s">
        <v>680</v>
      </c>
      <c r="E1374" s="6" t="s">
        <v>0</v>
      </c>
      <c r="F1374" s="116">
        <v>0</v>
      </c>
      <c r="H1374" s="16"/>
    </row>
    <row r="1375" spans="2:8" s="1" customFormat="1" ht="16.7" customHeight="1">
      <c r="B1375" s="16"/>
      <c r="C1375" s="115" t="s">
        <v>0</v>
      </c>
      <c r="D1375" s="115" t="s">
        <v>1269</v>
      </c>
      <c r="E1375" s="6" t="s">
        <v>0</v>
      </c>
      <c r="F1375" s="116">
        <v>7.62</v>
      </c>
      <c r="H1375" s="16"/>
    </row>
    <row r="1376" spans="2:8" s="1" customFormat="1" ht="16.7" customHeight="1">
      <c r="B1376" s="16"/>
      <c r="C1376" s="115" t="s">
        <v>0</v>
      </c>
      <c r="D1376" s="115" t="s">
        <v>987</v>
      </c>
      <c r="E1376" s="6" t="s">
        <v>0</v>
      </c>
      <c r="F1376" s="116">
        <v>-1.6</v>
      </c>
      <c r="H1376" s="16"/>
    </row>
    <row r="1377" spans="2:8" s="1" customFormat="1" ht="16.7" customHeight="1">
      <c r="B1377" s="16"/>
      <c r="C1377" s="115" t="s">
        <v>0</v>
      </c>
      <c r="D1377" s="115" t="s">
        <v>371</v>
      </c>
      <c r="E1377" s="6" t="s">
        <v>0</v>
      </c>
      <c r="F1377" s="116">
        <v>0</v>
      </c>
      <c r="H1377" s="16"/>
    </row>
    <row r="1378" spans="2:8" s="1" customFormat="1" ht="16.7" customHeight="1">
      <c r="B1378" s="16"/>
      <c r="C1378" s="115" t="s">
        <v>0</v>
      </c>
      <c r="D1378" s="115" t="s">
        <v>413</v>
      </c>
      <c r="E1378" s="6" t="s">
        <v>0</v>
      </c>
      <c r="F1378" s="116">
        <v>0</v>
      </c>
      <c r="H1378" s="16"/>
    </row>
    <row r="1379" spans="2:8" s="1" customFormat="1" ht="16.7" customHeight="1">
      <c r="B1379" s="16"/>
      <c r="C1379" s="115" t="s">
        <v>0</v>
      </c>
      <c r="D1379" s="115" t="s">
        <v>1270</v>
      </c>
      <c r="E1379" s="6" t="s">
        <v>0</v>
      </c>
      <c r="F1379" s="116">
        <v>1.093</v>
      </c>
      <c r="H1379" s="16"/>
    </row>
    <row r="1380" spans="2:8" s="1" customFormat="1" ht="16.7" customHeight="1">
      <c r="B1380" s="16"/>
      <c r="C1380" s="115" t="s">
        <v>0</v>
      </c>
      <c r="D1380" s="115" t="s">
        <v>677</v>
      </c>
      <c r="E1380" s="6" t="s">
        <v>0</v>
      </c>
      <c r="F1380" s="116">
        <v>0</v>
      </c>
      <c r="H1380" s="16"/>
    </row>
    <row r="1381" spans="2:8" s="1" customFormat="1" ht="16.7" customHeight="1">
      <c r="B1381" s="16"/>
      <c r="C1381" s="115" t="s">
        <v>0</v>
      </c>
      <c r="D1381" s="115" t="s">
        <v>1271</v>
      </c>
      <c r="E1381" s="6" t="s">
        <v>0</v>
      </c>
      <c r="F1381" s="116">
        <v>5.8879999999999999</v>
      </c>
      <c r="H1381" s="16"/>
    </row>
    <row r="1382" spans="2:8" s="1" customFormat="1" ht="16.7" customHeight="1">
      <c r="B1382" s="16"/>
      <c r="C1382" s="115" t="s">
        <v>0</v>
      </c>
      <c r="D1382" s="115" t="s">
        <v>1272</v>
      </c>
      <c r="E1382" s="6" t="s">
        <v>0</v>
      </c>
      <c r="F1382" s="116">
        <v>0.77600000000000002</v>
      </c>
      <c r="H1382" s="16"/>
    </row>
    <row r="1383" spans="2:8" s="1" customFormat="1" ht="16.7" customHeight="1">
      <c r="B1383" s="16"/>
      <c r="C1383" s="115" t="s">
        <v>0</v>
      </c>
      <c r="D1383" s="115" t="s">
        <v>1273</v>
      </c>
      <c r="E1383" s="6" t="s">
        <v>0</v>
      </c>
      <c r="F1383" s="116">
        <v>4.5999999999999996</v>
      </c>
      <c r="H1383" s="16"/>
    </row>
    <row r="1384" spans="2:8" s="1" customFormat="1" ht="16.7" customHeight="1">
      <c r="B1384" s="16"/>
      <c r="C1384" s="115" t="s">
        <v>0</v>
      </c>
      <c r="D1384" s="115" t="s">
        <v>680</v>
      </c>
      <c r="E1384" s="6" t="s">
        <v>0</v>
      </c>
      <c r="F1384" s="116">
        <v>0</v>
      </c>
      <c r="H1384" s="16"/>
    </row>
    <row r="1385" spans="2:8" s="1" customFormat="1" ht="16.7" customHeight="1">
      <c r="B1385" s="16"/>
      <c r="C1385" s="115" t="s">
        <v>0</v>
      </c>
      <c r="D1385" s="115" t="s">
        <v>1274</v>
      </c>
      <c r="E1385" s="6" t="s">
        <v>0</v>
      </c>
      <c r="F1385" s="116">
        <v>6.52</v>
      </c>
      <c r="H1385" s="16"/>
    </row>
    <row r="1386" spans="2:8" s="1" customFormat="1" ht="16.7" customHeight="1">
      <c r="B1386" s="16"/>
      <c r="C1386" s="115" t="s">
        <v>0</v>
      </c>
      <c r="D1386" s="115" t="s">
        <v>1275</v>
      </c>
      <c r="E1386" s="6" t="s">
        <v>0</v>
      </c>
      <c r="F1386" s="116">
        <v>2.91</v>
      </c>
      <c r="H1386" s="16"/>
    </row>
    <row r="1387" spans="2:8" s="1" customFormat="1" ht="16.7" customHeight="1">
      <c r="B1387" s="16"/>
      <c r="C1387" s="115" t="s">
        <v>0</v>
      </c>
      <c r="D1387" s="115" t="s">
        <v>1238</v>
      </c>
      <c r="E1387" s="6" t="s">
        <v>0</v>
      </c>
      <c r="F1387" s="116">
        <v>0.14000000000000001</v>
      </c>
      <c r="H1387" s="16"/>
    </row>
    <row r="1388" spans="2:8" s="1" customFormat="1" ht="16.7" customHeight="1">
      <c r="B1388" s="16"/>
      <c r="C1388" s="115" t="s">
        <v>0</v>
      </c>
      <c r="D1388" s="115" t="s">
        <v>1276</v>
      </c>
      <c r="E1388" s="6" t="s">
        <v>0</v>
      </c>
      <c r="F1388" s="116">
        <v>-4.8</v>
      </c>
      <c r="H1388" s="16"/>
    </row>
    <row r="1389" spans="2:8" s="1" customFormat="1" ht="16.7" customHeight="1">
      <c r="B1389" s="16"/>
      <c r="C1389" s="115" t="s">
        <v>0</v>
      </c>
      <c r="D1389" s="115" t="s">
        <v>323</v>
      </c>
      <c r="E1389" s="6" t="s">
        <v>0</v>
      </c>
      <c r="F1389" s="116">
        <v>0</v>
      </c>
      <c r="H1389" s="16"/>
    </row>
    <row r="1390" spans="2:8" s="1" customFormat="1" ht="16.7" customHeight="1">
      <c r="B1390" s="16"/>
      <c r="C1390" s="115" t="s">
        <v>0</v>
      </c>
      <c r="D1390" s="115" t="s">
        <v>677</v>
      </c>
      <c r="E1390" s="6" t="s">
        <v>0</v>
      </c>
      <c r="F1390" s="116">
        <v>0</v>
      </c>
      <c r="H1390" s="16"/>
    </row>
    <row r="1391" spans="2:8" s="1" customFormat="1" ht="16.7" customHeight="1">
      <c r="B1391" s="16"/>
      <c r="C1391" s="115" t="s">
        <v>0</v>
      </c>
      <c r="D1391" s="115" t="s">
        <v>1277</v>
      </c>
      <c r="E1391" s="6" t="s">
        <v>0</v>
      </c>
      <c r="F1391" s="116">
        <v>3.84</v>
      </c>
      <c r="H1391" s="16"/>
    </row>
    <row r="1392" spans="2:8" s="1" customFormat="1" ht="16.7" customHeight="1">
      <c r="B1392" s="16"/>
      <c r="C1392" s="115" t="s">
        <v>0</v>
      </c>
      <c r="D1392" s="115" t="s">
        <v>680</v>
      </c>
      <c r="E1392" s="6" t="s">
        <v>0</v>
      </c>
      <c r="F1392" s="116">
        <v>0</v>
      </c>
      <c r="H1392" s="16"/>
    </row>
    <row r="1393" spans="2:8" s="1" customFormat="1" ht="16.7" customHeight="1">
      <c r="B1393" s="16"/>
      <c r="C1393" s="115" t="s">
        <v>0</v>
      </c>
      <c r="D1393" s="115" t="s">
        <v>1278</v>
      </c>
      <c r="E1393" s="6" t="s">
        <v>0</v>
      </c>
      <c r="F1393" s="116">
        <v>3.86</v>
      </c>
      <c r="H1393" s="16"/>
    </row>
    <row r="1394" spans="2:8" s="1" customFormat="1" ht="16.7" customHeight="1">
      <c r="B1394" s="16"/>
      <c r="C1394" s="115" t="s">
        <v>0</v>
      </c>
      <c r="D1394" s="115" t="s">
        <v>987</v>
      </c>
      <c r="E1394" s="6" t="s">
        <v>0</v>
      </c>
      <c r="F1394" s="116">
        <v>-1.6</v>
      </c>
      <c r="H1394" s="16"/>
    </row>
    <row r="1395" spans="2:8" s="1" customFormat="1" ht="16.7" customHeight="1">
      <c r="B1395" s="16"/>
      <c r="C1395" s="115" t="s">
        <v>0</v>
      </c>
      <c r="D1395" s="115" t="s">
        <v>418</v>
      </c>
      <c r="E1395" s="6" t="s">
        <v>0</v>
      </c>
      <c r="F1395" s="116">
        <v>0</v>
      </c>
      <c r="H1395" s="16"/>
    </row>
    <row r="1396" spans="2:8" s="1" customFormat="1" ht="16.7" customHeight="1">
      <c r="B1396" s="16"/>
      <c r="C1396" s="115" t="s">
        <v>0</v>
      </c>
      <c r="D1396" s="115" t="s">
        <v>410</v>
      </c>
      <c r="E1396" s="6" t="s">
        <v>0</v>
      </c>
      <c r="F1396" s="116">
        <v>0</v>
      </c>
      <c r="H1396" s="16"/>
    </row>
    <row r="1397" spans="2:8" s="1" customFormat="1" ht="16.7" customHeight="1">
      <c r="B1397" s="16"/>
      <c r="C1397" s="115" t="s">
        <v>0</v>
      </c>
      <c r="D1397" s="115" t="s">
        <v>1279</v>
      </c>
      <c r="E1397" s="6" t="s">
        <v>0</v>
      </c>
      <c r="F1397" s="116">
        <v>2.2000000000000002</v>
      </c>
      <c r="H1397" s="16"/>
    </row>
    <row r="1398" spans="2:8" s="1" customFormat="1" ht="16.7" customHeight="1">
      <c r="B1398" s="16"/>
      <c r="C1398" s="115" t="s">
        <v>0</v>
      </c>
      <c r="D1398" s="115" t="s">
        <v>677</v>
      </c>
      <c r="E1398" s="6" t="s">
        <v>0</v>
      </c>
      <c r="F1398" s="116">
        <v>0</v>
      </c>
      <c r="H1398" s="16"/>
    </row>
    <row r="1399" spans="2:8" s="1" customFormat="1" ht="16.7" customHeight="1">
      <c r="B1399" s="16"/>
      <c r="C1399" s="115" t="s">
        <v>0</v>
      </c>
      <c r="D1399" s="115" t="s">
        <v>425</v>
      </c>
      <c r="E1399" s="6" t="s">
        <v>0</v>
      </c>
      <c r="F1399" s="116">
        <v>1.8</v>
      </c>
      <c r="H1399" s="16"/>
    </row>
    <row r="1400" spans="2:8" s="1" customFormat="1" ht="16.7" customHeight="1">
      <c r="B1400" s="16"/>
      <c r="C1400" s="115" t="s">
        <v>0</v>
      </c>
      <c r="D1400" s="115" t="s">
        <v>680</v>
      </c>
      <c r="E1400" s="6" t="s">
        <v>0</v>
      </c>
      <c r="F1400" s="116">
        <v>0</v>
      </c>
      <c r="H1400" s="16"/>
    </row>
    <row r="1401" spans="2:8" s="1" customFormat="1" ht="16.7" customHeight="1">
      <c r="B1401" s="16"/>
      <c r="C1401" s="115" t="s">
        <v>0</v>
      </c>
      <c r="D1401" s="115" t="s">
        <v>1280</v>
      </c>
      <c r="E1401" s="6" t="s">
        <v>0</v>
      </c>
      <c r="F1401" s="116">
        <v>10.68</v>
      </c>
      <c r="H1401" s="16"/>
    </row>
    <row r="1402" spans="2:8" s="1" customFormat="1" ht="16.7" customHeight="1">
      <c r="B1402" s="16"/>
      <c r="C1402" s="115" t="s">
        <v>0</v>
      </c>
      <c r="D1402" s="115" t="s">
        <v>987</v>
      </c>
      <c r="E1402" s="6" t="s">
        <v>0</v>
      </c>
      <c r="F1402" s="116">
        <v>-1.6</v>
      </c>
      <c r="H1402" s="16"/>
    </row>
    <row r="1403" spans="2:8" s="1" customFormat="1" ht="16.7" customHeight="1">
      <c r="B1403" s="16"/>
      <c r="C1403" s="115" t="s">
        <v>0</v>
      </c>
      <c r="D1403" s="115" t="s">
        <v>419</v>
      </c>
      <c r="E1403" s="6" t="s">
        <v>0</v>
      </c>
      <c r="F1403" s="116">
        <v>0</v>
      </c>
      <c r="H1403" s="16"/>
    </row>
    <row r="1404" spans="2:8" s="1" customFormat="1" ht="16.7" customHeight="1">
      <c r="B1404" s="16"/>
      <c r="C1404" s="115" t="s">
        <v>0</v>
      </c>
      <c r="D1404" s="115" t="s">
        <v>410</v>
      </c>
      <c r="E1404" s="6" t="s">
        <v>0</v>
      </c>
      <c r="F1404" s="116">
        <v>0</v>
      </c>
      <c r="H1404" s="16"/>
    </row>
    <row r="1405" spans="2:8" s="1" customFormat="1" ht="16.7" customHeight="1">
      <c r="B1405" s="16"/>
      <c r="C1405" s="115" t="s">
        <v>0</v>
      </c>
      <c r="D1405" s="115" t="s">
        <v>420</v>
      </c>
      <c r="E1405" s="6" t="s">
        <v>0</v>
      </c>
      <c r="F1405" s="116">
        <v>1.77</v>
      </c>
      <c r="H1405" s="16"/>
    </row>
    <row r="1406" spans="2:8" s="1" customFormat="1" ht="16.7" customHeight="1">
      <c r="B1406" s="16"/>
      <c r="C1406" s="115" t="s">
        <v>0</v>
      </c>
      <c r="D1406" s="115" t="s">
        <v>677</v>
      </c>
      <c r="E1406" s="6" t="s">
        <v>0</v>
      </c>
      <c r="F1406" s="116">
        <v>0</v>
      </c>
      <c r="H1406" s="16"/>
    </row>
    <row r="1407" spans="2:8" s="1" customFormat="1" ht="16.7" customHeight="1">
      <c r="B1407" s="16"/>
      <c r="C1407" s="115" t="s">
        <v>0</v>
      </c>
      <c r="D1407" s="115" t="s">
        <v>1281</v>
      </c>
      <c r="E1407" s="6" t="s">
        <v>0</v>
      </c>
      <c r="F1407" s="116">
        <v>7.8</v>
      </c>
      <c r="H1407" s="16"/>
    </row>
    <row r="1408" spans="2:8" s="1" customFormat="1" ht="16.7" customHeight="1">
      <c r="B1408" s="16"/>
      <c r="C1408" s="115" t="s">
        <v>0</v>
      </c>
      <c r="D1408" s="115" t="s">
        <v>1028</v>
      </c>
      <c r="E1408" s="6" t="s">
        <v>0</v>
      </c>
      <c r="F1408" s="116">
        <v>-1.4</v>
      </c>
      <c r="H1408" s="16"/>
    </row>
    <row r="1409" spans="2:8" s="1" customFormat="1" ht="16.7" customHeight="1">
      <c r="B1409" s="16"/>
      <c r="C1409" s="115" t="s">
        <v>0</v>
      </c>
      <c r="D1409" s="115" t="s">
        <v>421</v>
      </c>
      <c r="E1409" s="6" t="s">
        <v>0</v>
      </c>
      <c r="F1409" s="116">
        <v>0</v>
      </c>
      <c r="H1409" s="16"/>
    </row>
    <row r="1410" spans="2:8" s="1" customFormat="1" ht="16.7" customHeight="1">
      <c r="B1410" s="16"/>
      <c r="C1410" s="115" t="s">
        <v>0</v>
      </c>
      <c r="D1410" s="115" t="s">
        <v>410</v>
      </c>
      <c r="E1410" s="6" t="s">
        <v>0</v>
      </c>
      <c r="F1410" s="116">
        <v>0</v>
      </c>
      <c r="H1410" s="16"/>
    </row>
    <row r="1411" spans="2:8" s="1" customFormat="1" ht="16.7" customHeight="1">
      <c r="B1411" s="16"/>
      <c r="C1411" s="115" t="s">
        <v>0</v>
      </c>
      <c r="D1411" s="115" t="s">
        <v>420</v>
      </c>
      <c r="E1411" s="6" t="s">
        <v>0</v>
      </c>
      <c r="F1411" s="116">
        <v>1.77</v>
      </c>
      <c r="H1411" s="16"/>
    </row>
    <row r="1412" spans="2:8" s="1" customFormat="1" ht="16.7" customHeight="1">
      <c r="B1412" s="16"/>
      <c r="C1412" s="115" t="s">
        <v>0</v>
      </c>
      <c r="D1412" s="115" t="s">
        <v>677</v>
      </c>
      <c r="E1412" s="6" t="s">
        <v>0</v>
      </c>
      <c r="F1412" s="116">
        <v>0</v>
      </c>
      <c r="H1412" s="16"/>
    </row>
    <row r="1413" spans="2:8" s="1" customFormat="1" ht="16.7" customHeight="1">
      <c r="B1413" s="16"/>
      <c r="C1413" s="115" t="s">
        <v>0</v>
      </c>
      <c r="D1413" s="115" t="s">
        <v>1282</v>
      </c>
      <c r="E1413" s="6" t="s">
        <v>0</v>
      </c>
      <c r="F1413" s="116">
        <v>17.079999999999998</v>
      </c>
      <c r="H1413" s="16"/>
    </row>
    <row r="1414" spans="2:8" s="1" customFormat="1" ht="16.7" customHeight="1">
      <c r="B1414" s="16"/>
      <c r="C1414" s="115" t="s">
        <v>0</v>
      </c>
      <c r="D1414" s="115" t="s">
        <v>988</v>
      </c>
      <c r="E1414" s="6" t="s">
        <v>0</v>
      </c>
      <c r="F1414" s="116">
        <v>-2</v>
      </c>
      <c r="H1414" s="16"/>
    </row>
    <row r="1415" spans="2:8" s="1" customFormat="1" ht="16.7" customHeight="1">
      <c r="B1415" s="16"/>
      <c r="C1415" s="115" t="s">
        <v>0</v>
      </c>
      <c r="D1415" s="115" t="s">
        <v>422</v>
      </c>
      <c r="E1415" s="6" t="s">
        <v>0</v>
      </c>
      <c r="F1415" s="116">
        <v>0</v>
      </c>
      <c r="H1415" s="16"/>
    </row>
    <row r="1416" spans="2:8" s="1" customFormat="1" ht="16.7" customHeight="1">
      <c r="B1416" s="16"/>
      <c r="C1416" s="115" t="s">
        <v>0</v>
      </c>
      <c r="D1416" s="115" t="s">
        <v>410</v>
      </c>
      <c r="E1416" s="6" t="s">
        <v>0</v>
      </c>
      <c r="F1416" s="116">
        <v>0</v>
      </c>
      <c r="H1416" s="16"/>
    </row>
    <row r="1417" spans="2:8" s="1" customFormat="1" ht="16.7" customHeight="1">
      <c r="B1417" s="16"/>
      <c r="C1417" s="115" t="s">
        <v>0</v>
      </c>
      <c r="D1417" s="115" t="s">
        <v>423</v>
      </c>
      <c r="E1417" s="6" t="s">
        <v>0</v>
      </c>
      <c r="F1417" s="116">
        <v>2.4500000000000002</v>
      </c>
      <c r="H1417" s="16"/>
    </row>
    <row r="1418" spans="2:8" s="1" customFormat="1" ht="16.7" customHeight="1">
      <c r="B1418" s="16"/>
      <c r="C1418" s="115" t="s">
        <v>0</v>
      </c>
      <c r="D1418" s="115" t="s">
        <v>424</v>
      </c>
      <c r="E1418" s="6" t="s">
        <v>0</v>
      </c>
      <c r="F1418" s="116">
        <v>1.78</v>
      </c>
      <c r="H1418" s="16"/>
    </row>
    <row r="1419" spans="2:8" s="1" customFormat="1" ht="16.7" customHeight="1">
      <c r="B1419" s="16"/>
      <c r="C1419" s="115" t="s">
        <v>0</v>
      </c>
      <c r="D1419" s="115" t="s">
        <v>677</v>
      </c>
      <c r="E1419" s="6" t="s">
        <v>0</v>
      </c>
      <c r="F1419" s="116">
        <v>0</v>
      </c>
      <c r="H1419" s="16"/>
    </row>
    <row r="1420" spans="2:8" s="1" customFormat="1" ht="16.7" customHeight="1">
      <c r="B1420" s="16"/>
      <c r="C1420" s="115" t="s">
        <v>0</v>
      </c>
      <c r="D1420" s="115" t="s">
        <v>1283</v>
      </c>
      <c r="E1420" s="6" t="s">
        <v>0</v>
      </c>
      <c r="F1420" s="116">
        <v>1.34</v>
      </c>
      <c r="H1420" s="16"/>
    </row>
    <row r="1421" spans="2:8" s="1" customFormat="1" ht="16.7" customHeight="1">
      <c r="B1421" s="16"/>
      <c r="C1421" s="115" t="s">
        <v>0</v>
      </c>
      <c r="D1421" s="115" t="s">
        <v>1284</v>
      </c>
      <c r="E1421" s="6" t="s">
        <v>0</v>
      </c>
      <c r="F1421" s="116">
        <v>10.210000000000001</v>
      </c>
      <c r="H1421" s="16"/>
    </row>
    <row r="1422" spans="2:8" s="1" customFormat="1" ht="16.7" customHeight="1">
      <c r="B1422" s="16"/>
      <c r="C1422" s="115" t="s">
        <v>0</v>
      </c>
      <c r="D1422" s="115" t="s">
        <v>1285</v>
      </c>
      <c r="E1422" s="6" t="s">
        <v>0</v>
      </c>
      <c r="F1422" s="116">
        <v>5.32</v>
      </c>
      <c r="H1422" s="16"/>
    </row>
    <row r="1423" spans="2:8" s="1" customFormat="1" ht="16.7" customHeight="1">
      <c r="B1423" s="16"/>
      <c r="C1423" s="115" t="s">
        <v>0</v>
      </c>
      <c r="D1423" s="115" t="s">
        <v>680</v>
      </c>
      <c r="E1423" s="6" t="s">
        <v>0</v>
      </c>
      <c r="F1423" s="116">
        <v>0</v>
      </c>
      <c r="H1423" s="16"/>
    </row>
    <row r="1424" spans="2:8" s="1" customFormat="1" ht="16.7" customHeight="1">
      <c r="B1424" s="16"/>
      <c r="C1424" s="115" t="s">
        <v>0</v>
      </c>
      <c r="D1424" s="115" t="s">
        <v>1286</v>
      </c>
      <c r="E1424" s="6" t="s">
        <v>0</v>
      </c>
      <c r="F1424" s="116">
        <v>5.28</v>
      </c>
      <c r="H1424" s="16"/>
    </row>
    <row r="1425" spans="2:8" s="1" customFormat="1" ht="16.7" customHeight="1">
      <c r="B1425" s="16"/>
      <c r="C1425" s="115" t="s">
        <v>0</v>
      </c>
      <c r="D1425" s="115" t="s">
        <v>1287</v>
      </c>
      <c r="E1425" s="6" t="s">
        <v>0</v>
      </c>
      <c r="F1425" s="116">
        <v>6.42</v>
      </c>
      <c r="H1425" s="16"/>
    </row>
    <row r="1426" spans="2:8" s="1" customFormat="1" ht="16.7" customHeight="1">
      <c r="B1426" s="16"/>
      <c r="C1426" s="115" t="s">
        <v>0</v>
      </c>
      <c r="D1426" s="115" t="s">
        <v>1288</v>
      </c>
      <c r="E1426" s="6" t="s">
        <v>0</v>
      </c>
      <c r="F1426" s="116">
        <v>3.52</v>
      </c>
      <c r="H1426" s="16"/>
    </row>
    <row r="1427" spans="2:8" s="1" customFormat="1" ht="16.7" customHeight="1">
      <c r="B1427" s="16"/>
      <c r="C1427" s="115" t="s">
        <v>0</v>
      </c>
      <c r="D1427" s="115" t="s">
        <v>1086</v>
      </c>
      <c r="E1427" s="6" t="s">
        <v>0</v>
      </c>
      <c r="F1427" s="116">
        <v>-5.6</v>
      </c>
      <c r="H1427" s="16"/>
    </row>
    <row r="1428" spans="2:8" s="1" customFormat="1" ht="16.7" customHeight="1">
      <c r="B1428" s="16"/>
      <c r="C1428" s="115" t="s">
        <v>0</v>
      </c>
      <c r="D1428" s="115" t="s">
        <v>987</v>
      </c>
      <c r="E1428" s="6" t="s">
        <v>0</v>
      </c>
      <c r="F1428" s="116">
        <v>-1.6</v>
      </c>
      <c r="H1428" s="16"/>
    </row>
    <row r="1429" spans="2:8" s="1" customFormat="1" ht="16.7" customHeight="1">
      <c r="B1429" s="16"/>
      <c r="C1429" s="115" t="s">
        <v>0</v>
      </c>
      <c r="D1429" s="115" t="s">
        <v>386</v>
      </c>
      <c r="E1429" s="6" t="s">
        <v>0</v>
      </c>
      <c r="F1429" s="116">
        <v>0</v>
      </c>
      <c r="H1429" s="16"/>
    </row>
    <row r="1430" spans="2:8" s="1" customFormat="1" ht="16.7" customHeight="1">
      <c r="B1430" s="16"/>
      <c r="C1430" s="115" t="s">
        <v>0</v>
      </c>
      <c r="D1430" s="115" t="s">
        <v>410</v>
      </c>
      <c r="E1430" s="6" t="s">
        <v>0</v>
      </c>
      <c r="F1430" s="116">
        <v>0</v>
      </c>
      <c r="H1430" s="16"/>
    </row>
    <row r="1431" spans="2:8" s="1" customFormat="1" ht="16.7" customHeight="1">
      <c r="B1431" s="16"/>
      <c r="C1431" s="115" t="s">
        <v>0</v>
      </c>
      <c r="D1431" s="115" t="s">
        <v>425</v>
      </c>
      <c r="E1431" s="6" t="s">
        <v>0</v>
      </c>
      <c r="F1431" s="116">
        <v>1.8</v>
      </c>
      <c r="H1431" s="16"/>
    </row>
    <row r="1432" spans="2:8" s="1" customFormat="1" ht="16.7" customHeight="1">
      <c r="B1432" s="16"/>
      <c r="C1432" s="115" t="s">
        <v>0</v>
      </c>
      <c r="D1432" s="115" t="s">
        <v>677</v>
      </c>
      <c r="E1432" s="6" t="s">
        <v>0</v>
      </c>
      <c r="F1432" s="116">
        <v>0</v>
      </c>
      <c r="H1432" s="16"/>
    </row>
    <row r="1433" spans="2:8" s="1" customFormat="1" ht="16.7" customHeight="1">
      <c r="B1433" s="16"/>
      <c r="C1433" s="115" t="s">
        <v>0</v>
      </c>
      <c r="D1433" s="115" t="s">
        <v>1289</v>
      </c>
      <c r="E1433" s="6" t="s">
        <v>0</v>
      </c>
      <c r="F1433" s="116">
        <v>1.73</v>
      </c>
      <c r="H1433" s="16"/>
    </row>
    <row r="1434" spans="2:8" s="1" customFormat="1" ht="16.7" customHeight="1">
      <c r="B1434" s="16"/>
      <c r="C1434" s="115" t="s">
        <v>0</v>
      </c>
      <c r="D1434" s="115" t="s">
        <v>1290</v>
      </c>
      <c r="E1434" s="6" t="s">
        <v>0</v>
      </c>
      <c r="F1434" s="116">
        <v>7.3440000000000003</v>
      </c>
      <c r="H1434" s="16"/>
    </row>
    <row r="1435" spans="2:8" s="1" customFormat="1" ht="16.7" customHeight="1">
      <c r="B1435" s="16"/>
      <c r="C1435" s="115" t="s">
        <v>0</v>
      </c>
      <c r="D1435" s="115" t="s">
        <v>1291</v>
      </c>
      <c r="E1435" s="6" t="s">
        <v>0</v>
      </c>
      <c r="F1435" s="116">
        <v>12.618</v>
      </c>
      <c r="H1435" s="16"/>
    </row>
    <row r="1436" spans="2:8" s="1" customFormat="1" ht="16.7" customHeight="1">
      <c r="B1436" s="16"/>
      <c r="C1436" s="115" t="s">
        <v>0</v>
      </c>
      <c r="D1436" s="115" t="s">
        <v>987</v>
      </c>
      <c r="E1436" s="6" t="s">
        <v>0</v>
      </c>
      <c r="F1436" s="116">
        <v>-1.6</v>
      </c>
      <c r="H1436" s="16"/>
    </row>
    <row r="1437" spans="2:8" s="1" customFormat="1" ht="16.7" customHeight="1">
      <c r="B1437" s="16"/>
      <c r="C1437" s="115" t="s">
        <v>0</v>
      </c>
      <c r="D1437" s="115" t="s">
        <v>680</v>
      </c>
      <c r="E1437" s="6" t="s">
        <v>0</v>
      </c>
      <c r="F1437" s="116">
        <v>0</v>
      </c>
      <c r="H1437" s="16"/>
    </row>
    <row r="1438" spans="2:8" s="1" customFormat="1" ht="16.7" customHeight="1">
      <c r="B1438" s="16"/>
      <c r="C1438" s="115" t="s">
        <v>0</v>
      </c>
      <c r="D1438" s="115" t="s">
        <v>1292</v>
      </c>
      <c r="E1438" s="6" t="s">
        <v>0</v>
      </c>
      <c r="F1438" s="116">
        <v>6.14</v>
      </c>
      <c r="H1438" s="16"/>
    </row>
    <row r="1439" spans="2:8" s="1" customFormat="1" ht="16.7" customHeight="1">
      <c r="B1439" s="16"/>
      <c r="C1439" s="115" t="s">
        <v>0</v>
      </c>
      <c r="D1439" s="115" t="s">
        <v>1293</v>
      </c>
      <c r="E1439" s="6" t="s">
        <v>0</v>
      </c>
      <c r="F1439" s="116">
        <v>7.92</v>
      </c>
      <c r="H1439" s="16"/>
    </row>
    <row r="1440" spans="2:8" s="1" customFormat="1" ht="16.7" customHeight="1">
      <c r="B1440" s="16"/>
      <c r="C1440" s="115" t="s">
        <v>0</v>
      </c>
      <c r="D1440" s="115" t="s">
        <v>1278</v>
      </c>
      <c r="E1440" s="6" t="s">
        <v>0</v>
      </c>
      <c r="F1440" s="116">
        <v>3.86</v>
      </c>
      <c r="H1440" s="16"/>
    </row>
    <row r="1441" spans="2:8" s="1" customFormat="1" ht="16.7" customHeight="1">
      <c r="B1441" s="16"/>
      <c r="C1441" s="115" t="s">
        <v>0</v>
      </c>
      <c r="D1441" s="115" t="s">
        <v>1294</v>
      </c>
      <c r="E1441" s="6" t="s">
        <v>0</v>
      </c>
      <c r="F1441" s="116">
        <v>-2.8</v>
      </c>
      <c r="H1441" s="16"/>
    </row>
    <row r="1442" spans="2:8" s="1" customFormat="1" ht="16.7" customHeight="1">
      <c r="B1442" s="16"/>
      <c r="C1442" s="115" t="s">
        <v>0</v>
      </c>
      <c r="D1442" s="115" t="s">
        <v>997</v>
      </c>
      <c r="E1442" s="6" t="s">
        <v>0</v>
      </c>
      <c r="F1442" s="116">
        <v>-3.2</v>
      </c>
      <c r="H1442" s="16"/>
    </row>
    <row r="1443" spans="2:8" s="1" customFormat="1" ht="16.7" customHeight="1">
      <c r="B1443" s="16"/>
      <c r="C1443" s="115" t="s">
        <v>68</v>
      </c>
      <c r="D1443" s="115" t="s">
        <v>171</v>
      </c>
      <c r="E1443" s="6" t="s">
        <v>0</v>
      </c>
      <c r="F1443" s="116">
        <v>307.702</v>
      </c>
      <c r="H1443" s="16"/>
    </row>
    <row r="1444" spans="2:8" s="1" customFormat="1" ht="16.7" customHeight="1">
      <c r="B1444" s="16"/>
      <c r="C1444" s="117" t="s">
        <v>1519</v>
      </c>
      <c r="H1444" s="16"/>
    </row>
    <row r="1445" spans="2:8" s="1" customFormat="1" ht="16.7" customHeight="1">
      <c r="B1445" s="16"/>
      <c r="C1445" s="115" t="s">
        <v>1227</v>
      </c>
      <c r="D1445" s="115" t="s">
        <v>1228</v>
      </c>
      <c r="E1445" s="6" t="s">
        <v>141</v>
      </c>
      <c r="F1445" s="116">
        <v>1055.1769999999999</v>
      </c>
      <c r="H1445" s="16"/>
    </row>
    <row r="1446" spans="2:8" s="1" customFormat="1" ht="16.7" customHeight="1">
      <c r="B1446" s="16"/>
      <c r="C1446" s="115" t="s">
        <v>471</v>
      </c>
      <c r="D1446" s="115" t="s">
        <v>472</v>
      </c>
      <c r="E1446" s="6" t="s">
        <v>141</v>
      </c>
      <c r="F1446" s="116">
        <v>7336.49</v>
      </c>
      <c r="H1446" s="16"/>
    </row>
    <row r="1447" spans="2:8" s="1" customFormat="1" ht="22.5">
      <c r="B1447" s="16"/>
      <c r="C1447" s="115" t="s">
        <v>815</v>
      </c>
      <c r="D1447" s="115" t="s">
        <v>816</v>
      </c>
      <c r="E1447" s="6" t="s">
        <v>141</v>
      </c>
      <c r="F1447" s="116">
        <v>1055.1769999999999</v>
      </c>
      <c r="H1447" s="16"/>
    </row>
    <row r="1448" spans="2:8" s="1" customFormat="1" ht="16.7" customHeight="1">
      <c r="B1448" s="16"/>
      <c r="C1448" s="115" t="s">
        <v>1356</v>
      </c>
      <c r="D1448" s="115" t="s">
        <v>1357</v>
      </c>
      <c r="E1448" s="6" t="s">
        <v>141</v>
      </c>
      <c r="F1448" s="116">
        <v>326.16399999999999</v>
      </c>
      <c r="H1448" s="16"/>
    </row>
    <row r="1449" spans="2:8" s="1" customFormat="1" ht="16.7" customHeight="1">
      <c r="B1449" s="16"/>
      <c r="C1449" s="111" t="s">
        <v>69</v>
      </c>
      <c r="D1449" s="112" t="s">
        <v>0</v>
      </c>
      <c r="E1449" s="113" t="s">
        <v>0</v>
      </c>
      <c r="F1449" s="114">
        <v>747.47500000000002</v>
      </c>
      <c r="H1449" s="16"/>
    </row>
    <row r="1450" spans="2:8" s="1" customFormat="1" ht="16.7" customHeight="1">
      <c r="B1450" s="16"/>
      <c r="C1450" s="115" t="s">
        <v>0</v>
      </c>
      <c r="D1450" s="115" t="s">
        <v>890</v>
      </c>
      <c r="E1450" s="6" t="s">
        <v>0</v>
      </c>
      <c r="F1450" s="116">
        <v>0</v>
      </c>
      <c r="H1450" s="16"/>
    </row>
    <row r="1451" spans="2:8" s="1" customFormat="1" ht="16.7" customHeight="1">
      <c r="B1451" s="16"/>
      <c r="C1451" s="115" t="s">
        <v>0</v>
      </c>
      <c r="D1451" s="115" t="s">
        <v>746</v>
      </c>
      <c r="E1451" s="6" t="s">
        <v>0</v>
      </c>
      <c r="F1451" s="116">
        <v>0</v>
      </c>
      <c r="H1451" s="16"/>
    </row>
    <row r="1452" spans="2:8" s="1" customFormat="1" ht="16.7" customHeight="1">
      <c r="B1452" s="16"/>
      <c r="C1452" s="115" t="s">
        <v>0</v>
      </c>
      <c r="D1452" s="115" t="s">
        <v>677</v>
      </c>
      <c r="E1452" s="6" t="s">
        <v>0</v>
      </c>
      <c r="F1452" s="116">
        <v>0</v>
      </c>
      <c r="H1452" s="16"/>
    </row>
    <row r="1453" spans="2:8" s="1" customFormat="1" ht="16.7" customHeight="1">
      <c r="B1453" s="16"/>
      <c r="C1453" s="115" t="s">
        <v>0</v>
      </c>
      <c r="D1453" s="115" t="s">
        <v>1295</v>
      </c>
      <c r="E1453" s="6" t="s">
        <v>0</v>
      </c>
      <c r="F1453" s="116">
        <v>29.66</v>
      </c>
      <c r="H1453" s="16"/>
    </row>
    <row r="1454" spans="2:8" s="1" customFormat="1" ht="16.7" customHeight="1">
      <c r="B1454" s="16"/>
      <c r="C1454" s="115" t="s">
        <v>0</v>
      </c>
      <c r="D1454" s="115" t="s">
        <v>1296</v>
      </c>
      <c r="E1454" s="6" t="s">
        <v>0</v>
      </c>
      <c r="F1454" s="116">
        <v>-3.63</v>
      </c>
      <c r="H1454" s="16"/>
    </row>
    <row r="1455" spans="2:8" s="1" customFormat="1" ht="16.7" customHeight="1">
      <c r="B1455" s="16"/>
      <c r="C1455" s="115" t="s">
        <v>0</v>
      </c>
      <c r="D1455" s="115" t="s">
        <v>680</v>
      </c>
      <c r="E1455" s="6" t="s">
        <v>0</v>
      </c>
      <c r="F1455" s="116">
        <v>0</v>
      </c>
      <c r="H1455" s="16"/>
    </row>
    <row r="1456" spans="2:8" s="1" customFormat="1" ht="16.7" customHeight="1">
      <c r="B1456" s="16"/>
      <c r="C1456" s="115" t="s">
        <v>0</v>
      </c>
      <c r="D1456" s="115" t="s">
        <v>1297</v>
      </c>
      <c r="E1456" s="6" t="s">
        <v>0</v>
      </c>
      <c r="F1456" s="116">
        <v>10.96</v>
      </c>
      <c r="H1456" s="16"/>
    </row>
    <row r="1457" spans="2:8" s="1" customFormat="1" ht="16.7" customHeight="1">
      <c r="B1457" s="16"/>
      <c r="C1457" s="115" t="s">
        <v>0</v>
      </c>
      <c r="D1457" s="115" t="s">
        <v>750</v>
      </c>
      <c r="E1457" s="6" t="s">
        <v>0</v>
      </c>
      <c r="F1457" s="116">
        <v>0</v>
      </c>
      <c r="H1457" s="16"/>
    </row>
    <row r="1458" spans="2:8" s="1" customFormat="1" ht="16.7" customHeight="1">
      <c r="B1458" s="16"/>
      <c r="C1458" s="115" t="s">
        <v>0</v>
      </c>
      <c r="D1458" s="115" t="s">
        <v>677</v>
      </c>
      <c r="E1458" s="6" t="s">
        <v>0</v>
      </c>
      <c r="F1458" s="116">
        <v>0</v>
      </c>
      <c r="H1458" s="16"/>
    </row>
    <row r="1459" spans="2:8" s="1" customFormat="1" ht="16.7" customHeight="1">
      <c r="B1459" s="16"/>
      <c r="C1459" s="115" t="s">
        <v>0</v>
      </c>
      <c r="D1459" s="115" t="s">
        <v>1298</v>
      </c>
      <c r="E1459" s="6" t="s">
        <v>0</v>
      </c>
      <c r="F1459" s="116">
        <v>29.19</v>
      </c>
      <c r="H1459" s="16"/>
    </row>
    <row r="1460" spans="2:8" s="1" customFormat="1" ht="16.7" customHeight="1">
      <c r="B1460" s="16"/>
      <c r="C1460" s="115" t="s">
        <v>0</v>
      </c>
      <c r="D1460" s="115" t="s">
        <v>1296</v>
      </c>
      <c r="E1460" s="6" t="s">
        <v>0</v>
      </c>
      <c r="F1460" s="116">
        <v>-3.63</v>
      </c>
      <c r="H1460" s="16"/>
    </row>
    <row r="1461" spans="2:8" s="1" customFormat="1" ht="16.7" customHeight="1">
      <c r="B1461" s="16"/>
      <c r="C1461" s="115" t="s">
        <v>0</v>
      </c>
      <c r="D1461" s="115" t="s">
        <v>680</v>
      </c>
      <c r="E1461" s="6" t="s">
        <v>0</v>
      </c>
      <c r="F1461" s="116">
        <v>0</v>
      </c>
      <c r="H1461" s="16"/>
    </row>
    <row r="1462" spans="2:8" s="1" customFormat="1" ht="16.7" customHeight="1">
      <c r="B1462" s="16"/>
      <c r="C1462" s="115" t="s">
        <v>0</v>
      </c>
      <c r="D1462" s="115" t="s">
        <v>1299</v>
      </c>
      <c r="E1462" s="6" t="s">
        <v>0</v>
      </c>
      <c r="F1462" s="116">
        <v>26.44</v>
      </c>
      <c r="H1462" s="16"/>
    </row>
    <row r="1463" spans="2:8" s="1" customFormat="1" ht="16.7" customHeight="1">
      <c r="B1463" s="16"/>
      <c r="C1463" s="115" t="s">
        <v>0</v>
      </c>
      <c r="D1463" s="115" t="s">
        <v>403</v>
      </c>
      <c r="E1463" s="6" t="s">
        <v>0</v>
      </c>
      <c r="F1463" s="116">
        <v>-2.5499999999999998</v>
      </c>
      <c r="H1463" s="16"/>
    </row>
    <row r="1464" spans="2:8" s="1" customFormat="1" ht="16.7" customHeight="1">
      <c r="B1464" s="16"/>
      <c r="C1464" s="115" t="s">
        <v>0</v>
      </c>
      <c r="D1464" s="115" t="s">
        <v>1300</v>
      </c>
      <c r="E1464" s="6" t="s">
        <v>0</v>
      </c>
      <c r="F1464" s="116">
        <v>-2.4239999999999999</v>
      </c>
      <c r="H1464" s="16"/>
    </row>
    <row r="1465" spans="2:8" s="1" customFormat="1" ht="16.7" customHeight="1">
      <c r="B1465" s="16"/>
      <c r="C1465" s="115" t="s">
        <v>0</v>
      </c>
      <c r="D1465" s="115" t="s">
        <v>753</v>
      </c>
      <c r="E1465" s="6" t="s">
        <v>0</v>
      </c>
      <c r="F1465" s="116">
        <v>0</v>
      </c>
      <c r="H1465" s="16"/>
    </row>
    <row r="1466" spans="2:8" s="1" customFormat="1" ht="16.7" customHeight="1">
      <c r="B1466" s="16"/>
      <c r="C1466" s="115" t="s">
        <v>0</v>
      </c>
      <c r="D1466" s="115" t="s">
        <v>677</v>
      </c>
      <c r="E1466" s="6" t="s">
        <v>0</v>
      </c>
      <c r="F1466" s="116">
        <v>0</v>
      </c>
      <c r="H1466" s="16"/>
    </row>
    <row r="1467" spans="2:8" s="1" customFormat="1" ht="16.7" customHeight="1">
      <c r="B1467" s="16"/>
      <c r="C1467" s="115" t="s">
        <v>0</v>
      </c>
      <c r="D1467" s="115" t="s">
        <v>1301</v>
      </c>
      <c r="E1467" s="6" t="s">
        <v>0</v>
      </c>
      <c r="F1467" s="116">
        <v>33.5</v>
      </c>
      <c r="H1467" s="16"/>
    </row>
    <row r="1468" spans="2:8" s="1" customFormat="1" ht="16.7" customHeight="1">
      <c r="B1468" s="16"/>
      <c r="C1468" s="115" t="s">
        <v>0</v>
      </c>
      <c r="D1468" s="115" t="s">
        <v>1296</v>
      </c>
      <c r="E1468" s="6" t="s">
        <v>0</v>
      </c>
      <c r="F1468" s="116">
        <v>-3.63</v>
      </c>
      <c r="H1468" s="16"/>
    </row>
    <row r="1469" spans="2:8" s="1" customFormat="1" ht="16.7" customHeight="1">
      <c r="B1469" s="16"/>
      <c r="C1469" s="115" t="s">
        <v>0</v>
      </c>
      <c r="D1469" s="115" t="s">
        <v>390</v>
      </c>
      <c r="E1469" s="6" t="s">
        <v>0</v>
      </c>
      <c r="F1469" s="116">
        <v>0</v>
      </c>
      <c r="H1469" s="16"/>
    </row>
    <row r="1470" spans="2:8" s="1" customFormat="1" ht="16.7" customHeight="1">
      <c r="B1470" s="16"/>
      <c r="C1470" s="115" t="s">
        <v>0</v>
      </c>
      <c r="D1470" s="115" t="s">
        <v>677</v>
      </c>
      <c r="E1470" s="6" t="s">
        <v>0</v>
      </c>
      <c r="F1470" s="116">
        <v>0</v>
      </c>
      <c r="H1470" s="16"/>
    </row>
    <row r="1471" spans="2:8" s="1" customFormat="1" ht="16.7" customHeight="1">
      <c r="B1471" s="16"/>
      <c r="C1471" s="115" t="s">
        <v>0</v>
      </c>
      <c r="D1471" s="115" t="s">
        <v>1302</v>
      </c>
      <c r="E1471" s="6" t="s">
        <v>0</v>
      </c>
      <c r="F1471" s="116">
        <v>11.57</v>
      </c>
      <c r="H1471" s="16"/>
    </row>
    <row r="1472" spans="2:8" s="1" customFormat="1" ht="16.7" customHeight="1">
      <c r="B1472" s="16"/>
      <c r="C1472" s="115" t="s">
        <v>0</v>
      </c>
      <c r="D1472" s="115" t="s">
        <v>1303</v>
      </c>
      <c r="E1472" s="6" t="s">
        <v>0</v>
      </c>
      <c r="F1472" s="116">
        <v>-1.8149999999999999</v>
      </c>
      <c r="H1472" s="16"/>
    </row>
    <row r="1473" spans="2:8" s="1" customFormat="1" ht="16.7" customHeight="1">
      <c r="B1473" s="16"/>
      <c r="C1473" s="115" t="s">
        <v>0</v>
      </c>
      <c r="D1473" s="115" t="s">
        <v>680</v>
      </c>
      <c r="E1473" s="6" t="s">
        <v>0</v>
      </c>
      <c r="F1473" s="116">
        <v>0</v>
      </c>
      <c r="H1473" s="16"/>
    </row>
    <row r="1474" spans="2:8" s="1" customFormat="1" ht="16.7" customHeight="1">
      <c r="B1474" s="16"/>
      <c r="C1474" s="115" t="s">
        <v>0</v>
      </c>
      <c r="D1474" s="115" t="s">
        <v>1304</v>
      </c>
      <c r="E1474" s="6" t="s">
        <v>0</v>
      </c>
      <c r="F1474" s="116">
        <v>11.84</v>
      </c>
      <c r="H1474" s="16"/>
    </row>
    <row r="1475" spans="2:8" s="1" customFormat="1" ht="16.7" customHeight="1">
      <c r="B1475" s="16"/>
      <c r="C1475" s="115" t="s">
        <v>0</v>
      </c>
      <c r="D1475" s="115" t="s">
        <v>389</v>
      </c>
      <c r="E1475" s="6" t="s">
        <v>0</v>
      </c>
      <c r="F1475" s="116">
        <v>0</v>
      </c>
      <c r="H1475" s="16"/>
    </row>
    <row r="1476" spans="2:8" s="1" customFormat="1" ht="16.7" customHeight="1">
      <c r="B1476" s="16"/>
      <c r="C1476" s="115" t="s">
        <v>0</v>
      </c>
      <c r="D1476" s="115" t="s">
        <v>677</v>
      </c>
      <c r="E1476" s="6" t="s">
        <v>0</v>
      </c>
      <c r="F1476" s="116">
        <v>0</v>
      </c>
      <c r="H1476" s="16"/>
    </row>
    <row r="1477" spans="2:8" s="1" customFormat="1" ht="16.7" customHeight="1">
      <c r="B1477" s="16"/>
      <c r="C1477" s="115" t="s">
        <v>0</v>
      </c>
      <c r="D1477" s="115" t="s">
        <v>1305</v>
      </c>
      <c r="E1477" s="6" t="s">
        <v>0</v>
      </c>
      <c r="F1477" s="116">
        <v>77.290000000000006</v>
      </c>
      <c r="H1477" s="16"/>
    </row>
    <row r="1478" spans="2:8" s="1" customFormat="1" ht="16.7" customHeight="1">
      <c r="B1478" s="16"/>
      <c r="C1478" s="115" t="s">
        <v>0</v>
      </c>
      <c r="D1478" s="115" t="s">
        <v>1303</v>
      </c>
      <c r="E1478" s="6" t="s">
        <v>0</v>
      </c>
      <c r="F1478" s="116">
        <v>-1.8149999999999999</v>
      </c>
      <c r="H1478" s="16"/>
    </row>
    <row r="1479" spans="2:8" s="1" customFormat="1" ht="16.7" customHeight="1">
      <c r="B1479" s="16"/>
      <c r="C1479" s="115" t="s">
        <v>0</v>
      </c>
      <c r="D1479" s="115" t="s">
        <v>680</v>
      </c>
      <c r="E1479" s="6" t="s">
        <v>0</v>
      </c>
      <c r="F1479" s="116">
        <v>0</v>
      </c>
      <c r="H1479" s="16"/>
    </row>
    <row r="1480" spans="2:8" s="1" customFormat="1" ht="16.7" customHeight="1">
      <c r="B1480" s="16"/>
      <c r="C1480" s="115" t="s">
        <v>0</v>
      </c>
      <c r="D1480" s="115" t="s">
        <v>1306</v>
      </c>
      <c r="E1480" s="6" t="s">
        <v>0</v>
      </c>
      <c r="F1480" s="116">
        <v>9.9440000000000008</v>
      </c>
      <c r="H1480" s="16"/>
    </row>
    <row r="1481" spans="2:8" s="1" customFormat="1" ht="16.7" customHeight="1">
      <c r="B1481" s="16"/>
      <c r="C1481" s="115" t="s">
        <v>0</v>
      </c>
      <c r="D1481" s="115" t="s">
        <v>1300</v>
      </c>
      <c r="E1481" s="6" t="s">
        <v>0</v>
      </c>
      <c r="F1481" s="116">
        <v>-2.4239999999999999</v>
      </c>
      <c r="H1481" s="16"/>
    </row>
    <row r="1482" spans="2:8" s="1" customFormat="1" ht="16.7" customHeight="1">
      <c r="B1482" s="16"/>
      <c r="C1482" s="115" t="s">
        <v>0</v>
      </c>
      <c r="D1482" s="115" t="s">
        <v>401</v>
      </c>
      <c r="E1482" s="6" t="s">
        <v>0</v>
      </c>
      <c r="F1482" s="116">
        <v>0</v>
      </c>
      <c r="H1482" s="16"/>
    </row>
    <row r="1483" spans="2:8" s="1" customFormat="1" ht="16.7" customHeight="1">
      <c r="B1483" s="16"/>
      <c r="C1483" s="115" t="s">
        <v>0</v>
      </c>
      <c r="D1483" s="115" t="s">
        <v>677</v>
      </c>
      <c r="E1483" s="6" t="s">
        <v>0</v>
      </c>
      <c r="F1483" s="116">
        <v>0</v>
      </c>
      <c r="H1483" s="16"/>
    </row>
    <row r="1484" spans="2:8" s="1" customFormat="1" ht="16.7" customHeight="1">
      <c r="B1484" s="16"/>
      <c r="C1484" s="115" t="s">
        <v>0</v>
      </c>
      <c r="D1484" s="115" t="s">
        <v>1307</v>
      </c>
      <c r="E1484" s="6" t="s">
        <v>0</v>
      </c>
      <c r="F1484" s="116">
        <v>21.08</v>
      </c>
      <c r="H1484" s="16"/>
    </row>
    <row r="1485" spans="2:8" s="1" customFormat="1" ht="16.7" customHeight="1">
      <c r="B1485" s="16"/>
      <c r="C1485" s="115" t="s">
        <v>0</v>
      </c>
      <c r="D1485" s="115" t="s">
        <v>959</v>
      </c>
      <c r="E1485" s="6" t="s">
        <v>0</v>
      </c>
      <c r="F1485" s="116">
        <v>-3.2</v>
      </c>
      <c r="H1485" s="16"/>
    </row>
    <row r="1486" spans="2:8" s="1" customFormat="1" ht="16.7" customHeight="1">
      <c r="B1486" s="16"/>
      <c r="C1486" s="115" t="s">
        <v>0</v>
      </c>
      <c r="D1486" s="115" t="s">
        <v>1308</v>
      </c>
      <c r="E1486" s="6" t="s">
        <v>0</v>
      </c>
      <c r="F1486" s="116">
        <v>-1.5840000000000001</v>
      </c>
      <c r="H1486" s="16"/>
    </row>
    <row r="1487" spans="2:8" s="1" customFormat="1" ht="16.7" customHeight="1">
      <c r="B1487" s="16"/>
      <c r="C1487" s="115" t="s">
        <v>0</v>
      </c>
      <c r="D1487" s="115" t="s">
        <v>680</v>
      </c>
      <c r="E1487" s="6" t="s">
        <v>0</v>
      </c>
      <c r="F1487" s="116">
        <v>0</v>
      </c>
      <c r="H1487" s="16"/>
    </row>
    <row r="1488" spans="2:8" s="1" customFormat="1" ht="16.7" customHeight="1">
      <c r="B1488" s="16"/>
      <c r="C1488" s="115" t="s">
        <v>0</v>
      </c>
      <c r="D1488" s="115" t="s">
        <v>1309</v>
      </c>
      <c r="E1488" s="6" t="s">
        <v>0</v>
      </c>
      <c r="F1488" s="116">
        <v>8.5440000000000005</v>
      </c>
      <c r="H1488" s="16"/>
    </row>
    <row r="1489" spans="2:8" s="1" customFormat="1" ht="16.7" customHeight="1">
      <c r="B1489" s="16"/>
      <c r="C1489" s="115" t="s">
        <v>0</v>
      </c>
      <c r="D1489" s="115" t="s">
        <v>402</v>
      </c>
      <c r="E1489" s="6" t="s">
        <v>0</v>
      </c>
      <c r="F1489" s="116">
        <v>0</v>
      </c>
      <c r="H1489" s="16"/>
    </row>
    <row r="1490" spans="2:8" s="1" customFormat="1" ht="16.7" customHeight="1">
      <c r="B1490" s="16"/>
      <c r="C1490" s="115" t="s">
        <v>0</v>
      </c>
      <c r="D1490" s="115" t="s">
        <v>677</v>
      </c>
      <c r="E1490" s="6" t="s">
        <v>0</v>
      </c>
      <c r="F1490" s="116">
        <v>0</v>
      </c>
      <c r="H1490" s="16"/>
    </row>
    <row r="1491" spans="2:8" s="1" customFormat="1" ht="16.7" customHeight="1">
      <c r="B1491" s="16"/>
      <c r="C1491" s="115" t="s">
        <v>0</v>
      </c>
      <c r="D1491" s="115" t="s">
        <v>1310</v>
      </c>
      <c r="E1491" s="6" t="s">
        <v>0</v>
      </c>
      <c r="F1491" s="116">
        <v>20.58</v>
      </c>
      <c r="H1491" s="16"/>
    </row>
    <row r="1492" spans="2:8" s="1" customFormat="1" ht="16.7" customHeight="1">
      <c r="B1492" s="16"/>
      <c r="C1492" s="115" t="s">
        <v>0</v>
      </c>
      <c r="D1492" s="115" t="s">
        <v>988</v>
      </c>
      <c r="E1492" s="6" t="s">
        <v>0</v>
      </c>
      <c r="F1492" s="116">
        <v>-2</v>
      </c>
      <c r="H1492" s="16"/>
    </row>
    <row r="1493" spans="2:8" s="1" customFormat="1" ht="16.7" customHeight="1">
      <c r="B1493" s="16"/>
      <c r="C1493" s="115" t="s">
        <v>0</v>
      </c>
      <c r="D1493" s="115" t="s">
        <v>1308</v>
      </c>
      <c r="E1493" s="6" t="s">
        <v>0</v>
      </c>
      <c r="F1493" s="116">
        <v>-1.5840000000000001</v>
      </c>
      <c r="H1493" s="16"/>
    </row>
    <row r="1494" spans="2:8" s="1" customFormat="1" ht="16.7" customHeight="1">
      <c r="B1494" s="16"/>
      <c r="C1494" s="115" t="s">
        <v>0</v>
      </c>
      <c r="D1494" s="115" t="s">
        <v>680</v>
      </c>
      <c r="E1494" s="6" t="s">
        <v>0</v>
      </c>
      <c r="F1494" s="116">
        <v>0</v>
      </c>
      <c r="H1494" s="16"/>
    </row>
    <row r="1495" spans="2:8" s="1" customFormat="1" ht="16.7" customHeight="1">
      <c r="B1495" s="16"/>
      <c r="C1495" s="115" t="s">
        <v>0</v>
      </c>
      <c r="D1495" s="115" t="s">
        <v>1311</v>
      </c>
      <c r="E1495" s="6" t="s">
        <v>0</v>
      </c>
      <c r="F1495" s="116">
        <v>1.5840000000000001</v>
      </c>
      <c r="H1495" s="16"/>
    </row>
    <row r="1496" spans="2:8" s="1" customFormat="1" ht="16.7" customHeight="1">
      <c r="B1496" s="16"/>
      <c r="C1496" s="115" t="s">
        <v>0</v>
      </c>
      <c r="D1496" s="115" t="s">
        <v>378</v>
      </c>
      <c r="E1496" s="6" t="s">
        <v>0</v>
      </c>
      <c r="F1496" s="116">
        <v>0</v>
      </c>
      <c r="H1496" s="16"/>
    </row>
    <row r="1497" spans="2:8" s="1" customFormat="1" ht="16.7" customHeight="1">
      <c r="B1497" s="16"/>
      <c r="C1497" s="115" t="s">
        <v>0</v>
      </c>
      <c r="D1497" s="115" t="s">
        <v>677</v>
      </c>
      <c r="E1497" s="6" t="s">
        <v>0</v>
      </c>
      <c r="F1497" s="116">
        <v>0</v>
      </c>
      <c r="H1497" s="16"/>
    </row>
    <row r="1498" spans="2:8" s="1" customFormat="1" ht="16.7" customHeight="1">
      <c r="B1498" s="16"/>
      <c r="C1498" s="115" t="s">
        <v>0</v>
      </c>
      <c r="D1498" s="115" t="s">
        <v>1312</v>
      </c>
      <c r="E1498" s="6" t="s">
        <v>0</v>
      </c>
      <c r="F1498" s="116">
        <v>14.086</v>
      </c>
      <c r="H1498" s="16"/>
    </row>
    <row r="1499" spans="2:8" s="1" customFormat="1" ht="16.7" customHeight="1">
      <c r="B1499" s="16"/>
      <c r="C1499" s="115" t="s">
        <v>0</v>
      </c>
      <c r="D1499" s="115" t="s">
        <v>988</v>
      </c>
      <c r="E1499" s="6" t="s">
        <v>0</v>
      </c>
      <c r="F1499" s="116">
        <v>-2</v>
      </c>
      <c r="H1499" s="16"/>
    </row>
    <row r="1500" spans="2:8" s="1" customFormat="1" ht="16.7" customHeight="1">
      <c r="B1500" s="16"/>
      <c r="C1500" s="115" t="s">
        <v>0</v>
      </c>
      <c r="D1500" s="115" t="s">
        <v>680</v>
      </c>
      <c r="E1500" s="6" t="s">
        <v>0</v>
      </c>
      <c r="F1500" s="116">
        <v>0</v>
      </c>
      <c r="H1500" s="16"/>
    </row>
    <row r="1501" spans="2:8" s="1" customFormat="1" ht="16.7" customHeight="1">
      <c r="B1501" s="16"/>
      <c r="C1501" s="115" t="s">
        <v>0</v>
      </c>
      <c r="D1501" s="115" t="s">
        <v>379</v>
      </c>
      <c r="E1501" s="6" t="s">
        <v>0</v>
      </c>
      <c r="F1501" s="116">
        <v>0.98799999999999999</v>
      </c>
      <c r="H1501" s="16"/>
    </row>
    <row r="1502" spans="2:8" s="1" customFormat="1" ht="16.7" customHeight="1">
      <c r="B1502" s="16"/>
      <c r="C1502" s="115" t="s">
        <v>0</v>
      </c>
      <c r="D1502" s="115" t="s">
        <v>1313</v>
      </c>
      <c r="E1502" s="6" t="s">
        <v>0</v>
      </c>
      <c r="F1502" s="116">
        <v>3.82</v>
      </c>
      <c r="H1502" s="16"/>
    </row>
    <row r="1503" spans="2:8" s="1" customFormat="1" ht="16.7" customHeight="1">
      <c r="B1503" s="16"/>
      <c r="C1503" s="115" t="s">
        <v>0</v>
      </c>
      <c r="D1503" s="115" t="s">
        <v>988</v>
      </c>
      <c r="E1503" s="6" t="s">
        <v>0</v>
      </c>
      <c r="F1503" s="116">
        <v>-2</v>
      </c>
      <c r="H1503" s="16"/>
    </row>
    <row r="1504" spans="2:8" s="1" customFormat="1" ht="16.7" customHeight="1">
      <c r="B1504" s="16"/>
      <c r="C1504" s="115" t="s">
        <v>0</v>
      </c>
      <c r="D1504" s="115" t="s">
        <v>400</v>
      </c>
      <c r="E1504" s="6" t="s">
        <v>0</v>
      </c>
      <c r="F1504" s="116">
        <v>0</v>
      </c>
      <c r="H1504" s="16"/>
    </row>
    <row r="1505" spans="2:8" s="1" customFormat="1" ht="16.7" customHeight="1">
      <c r="B1505" s="16"/>
      <c r="C1505" s="115" t="s">
        <v>0</v>
      </c>
      <c r="D1505" s="115" t="s">
        <v>677</v>
      </c>
      <c r="E1505" s="6" t="s">
        <v>0</v>
      </c>
      <c r="F1505" s="116">
        <v>0</v>
      </c>
      <c r="H1505" s="16"/>
    </row>
    <row r="1506" spans="2:8" s="1" customFormat="1" ht="16.7" customHeight="1">
      <c r="B1506" s="16"/>
      <c r="C1506" s="115" t="s">
        <v>0</v>
      </c>
      <c r="D1506" s="115" t="s">
        <v>1314</v>
      </c>
      <c r="E1506" s="6" t="s">
        <v>0</v>
      </c>
      <c r="F1506" s="116">
        <v>5.52</v>
      </c>
      <c r="H1506" s="16"/>
    </row>
    <row r="1507" spans="2:8" s="1" customFormat="1" ht="16.7" customHeight="1">
      <c r="B1507" s="16"/>
      <c r="C1507" s="115" t="s">
        <v>0</v>
      </c>
      <c r="D1507" s="115" t="s">
        <v>680</v>
      </c>
      <c r="E1507" s="6" t="s">
        <v>0</v>
      </c>
      <c r="F1507" s="116">
        <v>0</v>
      </c>
      <c r="H1507" s="16"/>
    </row>
    <row r="1508" spans="2:8" s="1" customFormat="1" ht="16.7" customHeight="1">
      <c r="B1508" s="16"/>
      <c r="C1508" s="115" t="s">
        <v>0</v>
      </c>
      <c r="D1508" s="115" t="s">
        <v>1315</v>
      </c>
      <c r="E1508" s="6" t="s">
        <v>0</v>
      </c>
      <c r="F1508" s="116">
        <v>7.38</v>
      </c>
      <c r="H1508" s="16"/>
    </row>
    <row r="1509" spans="2:8" s="1" customFormat="1" ht="16.7" customHeight="1">
      <c r="B1509" s="16"/>
      <c r="C1509" s="115" t="s">
        <v>0</v>
      </c>
      <c r="D1509" s="115" t="s">
        <v>399</v>
      </c>
      <c r="E1509" s="6" t="s">
        <v>0</v>
      </c>
      <c r="F1509" s="116">
        <v>0</v>
      </c>
      <c r="H1509" s="16"/>
    </row>
    <row r="1510" spans="2:8" s="1" customFormat="1" ht="16.7" customHeight="1">
      <c r="B1510" s="16"/>
      <c r="C1510" s="115" t="s">
        <v>0</v>
      </c>
      <c r="D1510" s="115" t="s">
        <v>677</v>
      </c>
      <c r="E1510" s="6" t="s">
        <v>0</v>
      </c>
      <c r="F1510" s="116">
        <v>0</v>
      </c>
      <c r="H1510" s="16"/>
    </row>
    <row r="1511" spans="2:8" s="1" customFormat="1" ht="16.7" customHeight="1">
      <c r="B1511" s="16"/>
      <c r="C1511" s="115" t="s">
        <v>0</v>
      </c>
      <c r="D1511" s="115" t="s">
        <v>1316</v>
      </c>
      <c r="E1511" s="6" t="s">
        <v>0</v>
      </c>
      <c r="F1511" s="116">
        <v>21.49</v>
      </c>
      <c r="H1511" s="16"/>
    </row>
    <row r="1512" spans="2:8" s="1" customFormat="1" ht="16.7" customHeight="1">
      <c r="B1512" s="16"/>
      <c r="C1512" s="115" t="s">
        <v>0</v>
      </c>
      <c r="D1512" s="115" t="s">
        <v>1317</v>
      </c>
      <c r="E1512" s="6" t="s">
        <v>0</v>
      </c>
      <c r="F1512" s="116">
        <v>-1.1399999999999999</v>
      </c>
      <c r="H1512" s="16"/>
    </row>
    <row r="1513" spans="2:8" s="1" customFormat="1" ht="16.7" customHeight="1">
      <c r="B1513" s="16"/>
      <c r="C1513" s="115" t="s">
        <v>0</v>
      </c>
      <c r="D1513" s="115" t="s">
        <v>680</v>
      </c>
      <c r="E1513" s="6" t="s">
        <v>0</v>
      </c>
      <c r="F1513" s="116">
        <v>0</v>
      </c>
      <c r="H1513" s="16"/>
    </row>
    <row r="1514" spans="2:8" s="1" customFormat="1" ht="16.7" customHeight="1">
      <c r="B1514" s="16"/>
      <c r="C1514" s="115" t="s">
        <v>0</v>
      </c>
      <c r="D1514" s="115" t="s">
        <v>1318</v>
      </c>
      <c r="E1514" s="6" t="s">
        <v>0</v>
      </c>
      <c r="F1514" s="116">
        <v>7.1660000000000004</v>
      </c>
      <c r="H1514" s="16"/>
    </row>
    <row r="1515" spans="2:8" s="1" customFormat="1" ht="16.7" customHeight="1">
      <c r="B1515" s="16"/>
      <c r="C1515" s="115" t="s">
        <v>0</v>
      </c>
      <c r="D1515" s="115" t="s">
        <v>988</v>
      </c>
      <c r="E1515" s="6" t="s">
        <v>0</v>
      </c>
      <c r="F1515" s="116">
        <v>-2</v>
      </c>
      <c r="H1515" s="16"/>
    </row>
    <row r="1516" spans="2:8" s="1" customFormat="1" ht="16.7" customHeight="1">
      <c r="B1516" s="16"/>
      <c r="C1516" s="115" t="s">
        <v>0</v>
      </c>
      <c r="D1516" s="115" t="s">
        <v>769</v>
      </c>
      <c r="E1516" s="6" t="s">
        <v>0</v>
      </c>
      <c r="F1516" s="116">
        <v>0</v>
      </c>
      <c r="H1516" s="16"/>
    </row>
    <row r="1517" spans="2:8" s="1" customFormat="1" ht="16.7" customHeight="1">
      <c r="B1517" s="16"/>
      <c r="C1517" s="115" t="s">
        <v>0</v>
      </c>
      <c r="D1517" s="115" t="s">
        <v>677</v>
      </c>
      <c r="E1517" s="6" t="s">
        <v>0</v>
      </c>
      <c r="F1517" s="116">
        <v>0</v>
      </c>
      <c r="H1517" s="16"/>
    </row>
    <row r="1518" spans="2:8" s="1" customFormat="1" ht="16.7" customHeight="1">
      <c r="B1518" s="16"/>
      <c r="C1518" s="115" t="s">
        <v>0</v>
      </c>
      <c r="D1518" s="115" t="s">
        <v>1319</v>
      </c>
      <c r="E1518" s="6" t="s">
        <v>0</v>
      </c>
      <c r="F1518" s="116">
        <v>4.4740000000000002</v>
      </c>
      <c r="H1518" s="16"/>
    </row>
    <row r="1519" spans="2:8" s="1" customFormat="1" ht="16.7" customHeight="1">
      <c r="B1519" s="16"/>
      <c r="C1519" s="115" t="s">
        <v>0</v>
      </c>
      <c r="D1519" s="115" t="s">
        <v>771</v>
      </c>
      <c r="E1519" s="6" t="s">
        <v>0</v>
      </c>
      <c r="F1519" s="116">
        <v>0</v>
      </c>
      <c r="H1519" s="16"/>
    </row>
    <row r="1520" spans="2:8" s="1" customFormat="1" ht="16.7" customHeight="1">
      <c r="B1520" s="16"/>
      <c r="C1520" s="115" t="s">
        <v>0</v>
      </c>
      <c r="D1520" s="115" t="s">
        <v>677</v>
      </c>
      <c r="E1520" s="6" t="s">
        <v>0</v>
      </c>
      <c r="F1520" s="116">
        <v>0</v>
      </c>
      <c r="H1520" s="16"/>
    </row>
    <row r="1521" spans="2:8" s="1" customFormat="1" ht="16.7" customHeight="1">
      <c r="B1521" s="16"/>
      <c r="C1521" s="115" t="s">
        <v>0</v>
      </c>
      <c r="D1521" s="115" t="s">
        <v>1320</v>
      </c>
      <c r="E1521" s="6" t="s">
        <v>0</v>
      </c>
      <c r="F1521" s="116">
        <v>17.260000000000002</v>
      </c>
      <c r="H1521" s="16"/>
    </row>
    <row r="1522" spans="2:8" s="1" customFormat="1" ht="16.7" customHeight="1">
      <c r="B1522" s="16"/>
      <c r="C1522" s="115" t="s">
        <v>0</v>
      </c>
      <c r="D1522" s="115" t="s">
        <v>680</v>
      </c>
      <c r="E1522" s="6" t="s">
        <v>0</v>
      </c>
      <c r="F1522" s="116">
        <v>0</v>
      </c>
      <c r="H1522" s="16"/>
    </row>
    <row r="1523" spans="2:8" s="1" customFormat="1" ht="16.7" customHeight="1">
      <c r="B1523" s="16"/>
      <c r="C1523" s="115" t="s">
        <v>0</v>
      </c>
      <c r="D1523" s="115" t="s">
        <v>1321</v>
      </c>
      <c r="E1523" s="6" t="s">
        <v>0</v>
      </c>
      <c r="F1523" s="116">
        <v>3.17</v>
      </c>
      <c r="H1523" s="16"/>
    </row>
    <row r="1524" spans="2:8" s="1" customFormat="1" ht="16.7" customHeight="1">
      <c r="B1524" s="16"/>
      <c r="C1524" s="115" t="s">
        <v>0</v>
      </c>
      <c r="D1524" s="115" t="s">
        <v>988</v>
      </c>
      <c r="E1524" s="6" t="s">
        <v>0</v>
      </c>
      <c r="F1524" s="116">
        <v>-2</v>
      </c>
      <c r="H1524" s="16"/>
    </row>
    <row r="1525" spans="2:8" s="1" customFormat="1" ht="16.7" customHeight="1">
      <c r="B1525" s="16"/>
      <c r="C1525" s="115" t="s">
        <v>0</v>
      </c>
      <c r="D1525" s="115" t="s">
        <v>774</v>
      </c>
      <c r="E1525" s="6" t="s">
        <v>0</v>
      </c>
      <c r="F1525" s="116">
        <v>0</v>
      </c>
      <c r="H1525" s="16"/>
    </row>
    <row r="1526" spans="2:8" s="1" customFormat="1" ht="16.7" customHeight="1">
      <c r="B1526" s="16"/>
      <c r="C1526" s="115" t="s">
        <v>0</v>
      </c>
      <c r="D1526" s="115" t="s">
        <v>677</v>
      </c>
      <c r="E1526" s="6" t="s">
        <v>0</v>
      </c>
      <c r="F1526" s="116">
        <v>0</v>
      </c>
      <c r="H1526" s="16"/>
    </row>
    <row r="1527" spans="2:8" s="1" customFormat="1" ht="16.7" customHeight="1">
      <c r="B1527" s="16"/>
      <c r="C1527" s="115" t="s">
        <v>0</v>
      </c>
      <c r="D1527" s="115" t="s">
        <v>1322</v>
      </c>
      <c r="E1527" s="6" t="s">
        <v>0</v>
      </c>
      <c r="F1527" s="116">
        <v>7.3</v>
      </c>
      <c r="H1527" s="16"/>
    </row>
    <row r="1528" spans="2:8" s="1" customFormat="1" ht="16.7" customHeight="1">
      <c r="B1528" s="16"/>
      <c r="C1528" s="115" t="s">
        <v>0</v>
      </c>
      <c r="D1528" s="115" t="s">
        <v>680</v>
      </c>
      <c r="E1528" s="6" t="s">
        <v>0</v>
      </c>
      <c r="F1528" s="116">
        <v>0</v>
      </c>
      <c r="H1528" s="16"/>
    </row>
    <row r="1529" spans="2:8" s="1" customFormat="1" ht="16.7" customHeight="1">
      <c r="B1529" s="16"/>
      <c r="C1529" s="115" t="s">
        <v>0</v>
      </c>
      <c r="D1529" s="115" t="s">
        <v>1323</v>
      </c>
      <c r="E1529" s="6" t="s">
        <v>0</v>
      </c>
      <c r="F1529" s="116">
        <v>14.8</v>
      </c>
      <c r="H1529" s="16"/>
    </row>
    <row r="1530" spans="2:8" s="1" customFormat="1" ht="16.7" customHeight="1">
      <c r="B1530" s="16"/>
      <c r="C1530" s="115" t="s">
        <v>0</v>
      </c>
      <c r="D1530" s="115" t="s">
        <v>988</v>
      </c>
      <c r="E1530" s="6" t="s">
        <v>0</v>
      </c>
      <c r="F1530" s="116">
        <v>-2</v>
      </c>
      <c r="H1530" s="16"/>
    </row>
    <row r="1531" spans="2:8" s="1" customFormat="1" ht="16.7" customHeight="1">
      <c r="B1531" s="16"/>
      <c r="C1531" s="115" t="s">
        <v>0</v>
      </c>
      <c r="D1531" s="115" t="s">
        <v>777</v>
      </c>
      <c r="E1531" s="6" t="s">
        <v>0</v>
      </c>
      <c r="F1531" s="116">
        <v>0</v>
      </c>
      <c r="H1531" s="16"/>
    </row>
    <row r="1532" spans="2:8" s="1" customFormat="1" ht="16.7" customHeight="1">
      <c r="B1532" s="16"/>
      <c r="C1532" s="115" t="s">
        <v>0</v>
      </c>
      <c r="D1532" s="115" t="s">
        <v>677</v>
      </c>
      <c r="E1532" s="6" t="s">
        <v>0</v>
      </c>
      <c r="F1532" s="116">
        <v>0</v>
      </c>
      <c r="H1532" s="16"/>
    </row>
    <row r="1533" spans="2:8" s="1" customFormat="1" ht="16.7" customHeight="1">
      <c r="B1533" s="16"/>
      <c r="C1533" s="115" t="s">
        <v>0</v>
      </c>
      <c r="D1533" s="115" t="s">
        <v>1324</v>
      </c>
      <c r="E1533" s="6" t="s">
        <v>0</v>
      </c>
      <c r="F1533" s="116">
        <v>4.4000000000000004</v>
      </c>
      <c r="H1533" s="16"/>
    </row>
    <row r="1534" spans="2:8" s="1" customFormat="1" ht="16.7" customHeight="1">
      <c r="B1534" s="16"/>
      <c r="C1534" s="115" t="s">
        <v>0</v>
      </c>
      <c r="D1534" s="115" t="s">
        <v>680</v>
      </c>
      <c r="E1534" s="6" t="s">
        <v>0</v>
      </c>
      <c r="F1534" s="116">
        <v>0</v>
      </c>
      <c r="H1534" s="16"/>
    </row>
    <row r="1535" spans="2:8" s="1" customFormat="1" ht="16.7" customHeight="1">
      <c r="B1535" s="16"/>
      <c r="C1535" s="115" t="s">
        <v>0</v>
      </c>
      <c r="D1535" s="115" t="s">
        <v>1325</v>
      </c>
      <c r="E1535" s="6" t="s">
        <v>0</v>
      </c>
      <c r="F1535" s="116">
        <v>8.8000000000000007</v>
      </c>
      <c r="H1535" s="16"/>
    </row>
    <row r="1536" spans="2:8" s="1" customFormat="1" ht="16.7" customHeight="1">
      <c r="B1536" s="16"/>
      <c r="C1536" s="115" t="s">
        <v>0</v>
      </c>
      <c r="D1536" s="115" t="s">
        <v>780</v>
      </c>
      <c r="E1536" s="6" t="s">
        <v>0</v>
      </c>
      <c r="F1536" s="116">
        <v>0</v>
      </c>
      <c r="H1536" s="16"/>
    </row>
    <row r="1537" spans="2:8" s="1" customFormat="1" ht="16.7" customHeight="1">
      <c r="B1537" s="16"/>
      <c r="C1537" s="115" t="s">
        <v>0</v>
      </c>
      <c r="D1537" s="115" t="s">
        <v>677</v>
      </c>
      <c r="E1537" s="6" t="s">
        <v>0</v>
      </c>
      <c r="F1537" s="116">
        <v>0</v>
      </c>
      <c r="H1537" s="16"/>
    </row>
    <row r="1538" spans="2:8" s="1" customFormat="1" ht="16.7" customHeight="1">
      <c r="B1538" s="16"/>
      <c r="C1538" s="115" t="s">
        <v>0</v>
      </c>
      <c r="D1538" s="115" t="s">
        <v>1326</v>
      </c>
      <c r="E1538" s="6" t="s">
        <v>0</v>
      </c>
      <c r="F1538" s="116">
        <v>4.5199999999999996</v>
      </c>
      <c r="H1538" s="16"/>
    </row>
    <row r="1539" spans="2:8" s="1" customFormat="1" ht="16.7" customHeight="1">
      <c r="B1539" s="16"/>
      <c r="C1539" s="115" t="s">
        <v>0</v>
      </c>
      <c r="D1539" s="115" t="s">
        <v>680</v>
      </c>
      <c r="E1539" s="6" t="s">
        <v>0</v>
      </c>
      <c r="F1539" s="116">
        <v>0</v>
      </c>
      <c r="H1539" s="16"/>
    </row>
    <row r="1540" spans="2:8" s="1" customFormat="1" ht="16.7" customHeight="1">
      <c r="B1540" s="16"/>
      <c r="C1540" s="115" t="s">
        <v>0</v>
      </c>
      <c r="D1540" s="115" t="s">
        <v>1327</v>
      </c>
      <c r="E1540" s="6" t="s">
        <v>0</v>
      </c>
      <c r="F1540" s="116">
        <v>12.18</v>
      </c>
      <c r="H1540" s="16"/>
    </row>
    <row r="1541" spans="2:8" s="1" customFormat="1" ht="16.7" customHeight="1">
      <c r="B1541" s="16"/>
      <c r="C1541" s="115" t="s">
        <v>0</v>
      </c>
      <c r="D1541" s="115" t="s">
        <v>988</v>
      </c>
      <c r="E1541" s="6" t="s">
        <v>0</v>
      </c>
      <c r="F1541" s="116">
        <v>-2</v>
      </c>
      <c r="H1541" s="16"/>
    </row>
    <row r="1542" spans="2:8" s="1" customFormat="1" ht="16.7" customHeight="1">
      <c r="B1542" s="16"/>
      <c r="C1542" s="115" t="s">
        <v>0</v>
      </c>
      <c r="D1542" s="115" t="s">
        <v>397</v>
      </c>
      <c r="E1542" s="6" t="s">
        <v>0</v>
      </c>
      <c r="F1542" s="116">
        <v>0</v>
      </c>
      <c r="H1542" s="16"/>
    </row>
    <row r="1543" spans="2:8" s="1" customFormat="1" ht="16.7" customHeight="1">
      <c r="B1543" s="16"/>
      <c r="C1543" s="115" t="s">
        <v>0</v>
      </c>
      <c r="D1543" s="115" t="s">
        <v>677</v>
      </c>
      <c r="E1543" s="6" t="s">
        <v>0</v>
      </c>
      <c r="F1543" s="116">
        <v>0</v>
      </c>
      <c r="H1543" s="16"/>
    </row>
    <row r="1544" spans="2:8" s="1" customFormat="1" ht="16.7" customHeight="1">
      <c r="B1544" s="16"/>
      <c r="C1544" s="115" t="s">
        <v>0</v>
      </c>
      <c r="D1544" s="115" t="s">
        <v>1328</v>
      </c>
      <c r="E1544" s="6" t="s">
        <v>0</v>
      </c>
      <c r="F1544" s="116">
        <v>7.93</v>
      </c>
      <c r="H1544" s="16"/>
    </row>
    <row r="1545" spans="2:8" s="1" customFormat="1" ht="16.7" customHeight="1">
      <c r="B1545" s="16"/>
      <c r="C1545" s="115" t="s">
        <v>0</v>
      </c>
      <c r="D1545" s="115" t="s">
        <v>680</v>
      </c>
      <c r="E1545" s="6" t="s">
        <v>0</v>
      </c>
      <c r="F1545" s="116">
        <v>0</v>
      </c>
      <c r="H1545" s="16"/>
    </row>
    <row r="1546" spans="2:8" s="1" customFormat="1" ht="16.7" customHeight="1">
      <c r="B1546" s="16"/>
      <c r="C1546" s="115" t="s">
        <v>0</v>
      </c>
      <c r="D1546" s="115" t="s">
        <v>1329</v>
      </c>
      <c r="E1546" s="6" t="s">
        <v>0</v>
      </c>
      <c r="F1546" s="116">
        <v>17.234000000000002</v>
      </c>
      <c r="H1546" s="16"/>
    </row>
    <row r="1547" spans="2:8" s="1" customFormat="1" ht="16.7" customHeight="1">
      <c r="B1547" s="16"/>
      <c r="C1547" s="115" t="s">
        <v>0</v>
      </c>
      <c r="D1547" s="115" t="s">
        <v>988</v>
      </c>
      <c r="E1547" s="6" t="s">
        <v>0</v>
      </c>
      <c r="F1547" s="116">
        <v>-2</v>
      </c>
      <c r="H1547" s="16"/>
    </row>
    <row r="1548" spans="2:8" s="1" customFormat="1" ht="16.7" customHeight="1">
      <c r="B1548" s="16"/>
      <c r="C1548" s="115" t="s">
        <v>0</v>
      </c>
      <c r="D1548" s="115" t="s">
        <v>382</v>
      </c>
      <c r="E1548" s="6" t="s">
        <v>0</v>
      </c>
      <c r="F1548" s="116">
        <v>0</v>
      </c>
      <c r="H1548" s="16"/>
    </row>
    <row r="1549" spans="2:8" s="1" customFormat="1" ht="16.7" customHeight="1">
      <c r="B1549" s="16"/>
      <c r="C1549" s="115" t="s">
        <v>0</v>
      </c>
      <c r="D1549" s="115" t="s">
        <v>677</v>
      </c>
      <c r="E1549" s="6" t="s">
        <v>0</v>
      </c>
      <c r="F1549" s="116">
        <v>0</v>
      </c>
      <c r="H1549" s="16"/>
    </row>
    <row r="1550" spans="2:8" s="1" customFormat="1" ht="16.7" customHeight="1">
      <c r="B1550" s="16"/>
      <c r="C1550" s="115" t="s">
        <v>0</v>
      </c>
      <c r="D1550" s="115" t="s">
        <v>1330</v>
      </c>
      <c r="E1550" s="6" t="s">
        <v>0</v>
      </c>
      <c r="F1550" s="116">
        <v>1.28</v>
      </c>
      <c r="H1550" s="16"/>
    </row>
    <row r="1551" spans="2:8" s="1" customFormat="1" ht="16.7" customHeight="1">
      <c r="B1551" s="16"/>
      <c r="C1551" s="115" t="s">
        <v>0</v>
      </c>
      <c r="D1551" s="115" t="s">
        <v>680</v>
      </c>
      <c r="E1551" s="6" t="s">
        <v>0</v>
      </c>
      <c r="F1551" s="116">
        <v>0</v>
      </c>
      <c r="H1551" s="16"/>
    </row>
    <row r="1552" spans="2:8" s="1" customFormat="1" ht="16.7" customHeight="1">
      <c r="B1552" s="16"/>
      <c r="C1552" s="115" t="s">
        <v>0</v>
      </c>
      <c r="D1552" s="115" t="s">
        <v>1331</v>
      </c>
      <c r="E1552" s="6" t="s">
        <v>0</v>
      </c>
      <c r="F1552" s="116">
        <v>9.98</v>
      </c>
      <c r="H1552" s="16"/>
    </row>
    <row r="1553" spans="2:8" s="1" customFormat="1" ht="16.7" customHeight="1">
      <c r="B1553" s="16"/>
      <c r="C1553" s="115" t="s">
        <v>0</v>
      </c>
      <c r="D1553" s="115" t="s">
        <v>987</v>
      </c>
      <c r="E1553" s="6" t="s">
        <v>0</v>
      </c>
      <c r="F1553" s="116">
        <v>-1.6</v>
      </c>
      <c r="H1553" s="16"/>
    </row>
    <row r="1554" spans="2:8" s="1" customFormat="1" ht="16.7" customHeight="1">
      <c r="B1554" s="16"/>
      <c r="C1554" s="115" t="s">
        <v>0</v>
      </c>
      <c r="D1554" s="115" t="s">
        <v>787</v>
      </c>
      <c r="E1554" s="6" t="s">
        <v>0</v>
      </c>
      <c r="F1554" s="116">
        <v>0</v>
      </c>
      <c r="H1554" s="16"/>
    </row>
    <row r="1555" spans="2:8" s="1" customFormat="1" ht="16.7" customHeight="1">
      <c r="B1555" s="16"/>
      <c r="C1555" s="115" t="s">
        <v>0</v>
      </c>
      <c r="D1555" s="115" t="s">
        <v>677</v>
      </c>
      <c r="E1555" s="6" t="s">
        <v>0</v>
      </c>
      <c r="F1555" s="116">
        <v>0</v>
      </c>
      <c r="H1555" s="16"/>
    </row>
    <row r="1556" spans="2:8" s="1" customFormat="1" ht="16.7" customHeight="1">
      <c r="B1556" s="16"/>
      <c r="C1556" s="115" t="s">
        <v>0</v>
      </c>
      <c r="D1556" s="115" t="s">
        <v>1332</v>
      </c>
      <c r="E1556" s="6" t="s">
        <v>0</v>
      </c>
      <c r="F1556" s="116">
        <v>7.3</v>
      </c>
      <c r="H1556" s="16"/>
    </row>
    <row r="1557" spans="2:8" s="1" customFormat="1" ht="16.7" customHeight="1">
      <c r="B1557" s="16"/>
      <c r="C1557" s="115" t="s">
        <v>0</v>
      </c>
      <c r="D1557" s="115" t="s">
        <v>680</v>
      </c>
      <c r="E1557" s="6" t="s">
        <v>0</v>
      </c>
      <c r="F1557" s="116">
        <v>0</v>
      </c>
      <c r="H1557" s="16"/>
    </row>
    <row r="1558" spans="2:8" s="1" customFormat="1" ht="16.7" customHeight="1">
      <c r="B1558" s="16"/>
      <c r="C1558" s="115" t="s">
        <v>0</v>
      </c>
      <c r="D1558" s="115" t="s">
        <v>1333</v>
      </c>
      <c r="E1558" s="6" t="s">
        <v>0</v>
      </c>
      <c r="F1558" s="116">
        <v>18.32</v>
      </c>
      <c r="H1558" s="16"/>
    </row>
    <row r="1559" spans="2:8" s="1" customFormat="1" ht="16.7" customHeight="1">
      <c r="B1559" s="16"/>
      <c r="C1559" s="115" t="s">
        <v>0</v>
      </c>
      <c r="D1559" s="115" t="s">
        <v>996</v>
      </c>
      <c r="E1559" s="6" t="s">
        <v>0</v>
      </c>
      <c r="F1559" s="116">
        <v>-4</v>
      </c>
      <c r="H1559" s="16"/>
    </row>
    <row r="1560" spans="2:8" s="1" customFormat="1" ht="16.7" customHeight="1">
      <c r="B1560" s="16"/>
      <c r="C1560" s="115" t="s">
        <v>0</v>
      </c>
      <c r="D1560" s="115" t="s">
        <v>790</v>
      </c>
      <c r="E1560" s="6" t="s">
        <v>0</v>
      </c>
      <c r="F1560" s="116">
        <v>0</v>
      </c>
      <c r="H1560" s="16"/>
    </row>
    <row r="1561" spans="2:8" s="1" customFormat="1" ht="16.7" customHeight="1">
      <c r="B1561" s="16"/>
      <c r="C1561" s="115" t="s">
        <v>0</v>
      </c>
      <c r="D1561" s="115" t="s">
        <v>677</v>
      </c>
      <c r="E1561" s="6" t="s">
        <v>0</v>
      </c>
      <c r="F1561" s="116">
        <v>0</v>
      </c>
      <c r="H1561" s="16"/>
    </row>
    <row r="1562" spans="2:8" s="1" customFormat="1" ht="16.7" customHeight="1">
      <c r="B1562" s="16"/>
      <c r="C1562" s="115" t="s">
        <v>0</v>
      </c>
      <c r="D1562" s="115" t="s">
        <v>1334</v>
      </c>
      <c r="E1562" s="6" t="s">
        <v>0</v>
      </c>
      <c r="F1562" s="116">
        <v>7.1</v>
      </c>
      <c r="H1562" s="16"/>
    </row>
    <row r="1563" spans="2:8" s="1" customFormat="1" ht="16.7" customHeight="1">
      <c r="B1563" s="16"/>
      <c r="C1563" s="115" t="s">
        <v>0</v>
      </c>
      <c r="D1563" s="115" t="s">
        <v>680</v>
      </c>
      <c r="E1563" s="6" t="s">
        <v>0</v>
      </c>
      <c r="F1563" s="116">
        <v>0</v>
      </c>
      <c r="H1563" s="16"/>
    </row>
    <row r="1564" spans="2:8" s="1" customFormat="1" ht="16.7" customHeight="1">
      <c r="B1564" s="16"/>
      <c r="C1564" s="115" t="s">
        <v>0</v>
      </c>
      <c r="D1564" s="115" t="s">
        <v>1335</v>
      </c>
      <c r="E1564" s="6" t="s">
        <v>0</v>
      </c>
      <c r="F1564" s="116">
        <v>8.2080000000000002</v>
      </c>
      <c r="H1564" s="16"/>
    </row>
    <row r="1565" spans="2:8" s="1" customFormat="1" ht="16.7" customHeight="1">
      <c r="B1565" s="16"/>
      <c r="C1565" s="115" t="s">
        <v>0</v>
      </c>
      <c r="D1565" s="115" t="s">
        <v>793</v>
      </c>
      <c r="E1565" s="6" t="s">
        <v>0</v>
      </c>
      <c r="F1565" s="116">
        <v>0</v>
      </c>
      <c r="H1565" s="16"/>
    </row>
    <row r="1566" spans="2:8" s="1" customFormat="1" ht="16.7" customHeight="1">
      <c r="B1566" s="16"/>
      <c r="C1566" s="115" t="s">
        <v>0</v>
      </c>
      <c r="D1566" s="115" t="s">
        <v>677</v>
      </c>
      <c r="E1566" s="6" t="s">
        <v>0</v>
      </c>
      <c r="F1566" s="116">
        <v>0</v>
      </c>
      <c r="H1566" s="16"/>
    </row>
    <row r="1567" spans="2:8" s="1" customFormat="1" ht="16.7" customHeight="1">
      <c r="B1567" s="16"/>
      <c r="C1567" s="115" t="s">
        <v>0</v>
      </c>
      <c r="D1567" s="115" t="s">
        <v>1336</v>
      </c>
      <c r="E1567" s="6" t="s">
        <v>0</v>
      </c>
      <c r="F1567" s="116">
        <v>19.09</v>
      </c>
      <c r="H1567" s="16"/>
    </row>
    <row r="1568" spans="2:8" s="1" customFormat="1" ht="16.7" customHeight="1">
      <c r="B1568" s="16"/>
      <c r="C1568" s="115" t="s">
        <v>0</v>
      </c>
      <c r="D1568" s="115" t="s">
        <v>922</v>
      </c>
      <c r="E1568" s="6" t="s">
        <v>0</v>
      </c>
      <c r="F1568" s="116">
        <v>-1.04</v>
      </c>
      <c r="H1568" s="16"/>
    </row>
    <row r="1569" spans="2:8" s="1" customFormat="1" ht="16.7" customHeight="1">
      <c r="B1569" s="16"/>
      <c r="C1569" s="115" t="s">
        <v>0</v>
      </c>
      <c r="D1569" s="115" t="s">
        <v>426</v>
      </c>
      <c r="E1569" s="6" t="s">
        <v>0</v>
      </c>
      <c r="F1569" s="116">
        <v>0</v>
      </c>
      <c r="H1569" s="16"/>
    </row>
    <row r="1570" spans="2:8" s="1" customFormat="1" ht="16.7" customHeight="1">
      <c r="B1570" s="16"/>
      <c r="C1570" s="115" t="s">
        <v>0</v>
      </c>
      <c r="D1570" s="115" t="s">
        <v>427</v>
      </c>
      <c r="E1570" s="6" t="s">
        <v>0</v>
      </c>
      <c r="F1570" s="116">
        <v>0</v>
      </c>
      <c r="H1570" s="16"/>
    </row>
    <row r="1571" spans="2:8" s="1" customFormat="1" ht="16.7" customHeight="1">
      <c r="B1571" s="16"/>
      <c r="C1571" s="115" t="s">
        <v>0</v>
      </c>
      <c r="D1571" s="115" t="s">
        <v>1337</v>
      </c>
      <c r="E1571" s="6" t="s">
        <v>0</v>
      </c>
      <c r="F1571" s="116">
        <v>1.2470000000000001</v>
      </c>
      <c r="H1571" s="16"/>
    </row>
    <row r="1572" spans="2:8" s="1" customFormat="1" ht="16.7" customHeight="1">
      <c r="B1572" s="16"/>
      <c r="C1572" s="115" t="s">
        <v>0</v>
      </c>
      <c r="D1572" s="115" t="s">
        <v>680</v>
      </c>
      <c r="E1572" s="6" t="s">
        <v>0</v>
      </c>
      <c r="F1572" s="116">
        <v>0</v>
      </c>
      <c r="H1572" s="16"/>
    </row>
    <row r="1573" spans="2:8" s="1" customFormat="1" ht="16.7" customHeight="1">
      <c r="B1573" s="16"/>
      <c r="C1573" s="115" t="s">
        <v>0</v>
      </c>
      <c r="D1573" s="115" t="s">
        <v>1338</v>
      </c>
      <c r="E1573" s="6" t="s">
        <v>0</v>
      </c>
      <c r="F1573" s="116">
        <v>12.32</v>
      </c>
      <c r="H1573" s="16"/>
    </row>
    <row r="1574" spans="2:8" s="1" customFormat="1" ht="16.7" customHeight="1">
      <c r="B1574" s="16"/>
      <c r="C1574" s="115" t="s">
        <v>0</v>
      </c>
      <c r="D1574" s="115" t="s">
        <v>1339</v>
      </c>
      <c r="E1574" s="6" t="s">
        <v>0</v>
      </c>
      <c r="F1574" s="116">
        <v>83.3</v>
      </c>
      <c r="H1574" s="16"/>
    </row>
    <row r="1575" spans="2:8" s="1" customFormat="1" ht="16.7" customHeight="1">
      <c r="B1575" s="16"/>
      <c r="C1575" s="115" t="s">
        <v>0</v>
      </c>
      <c r="D1575" s="115" t="s">
        <v>1340</v>
      </c>
      <c r="E1575" s="6" t="s">
        <v>0</v>
      </c>
      <c r="F1575" s="116">
        <v>0.85599999999999998</v>
      </c>
      <c r="H1575" s="16"/>
    </row>
    <row r="1576" spans="2:8" s="1" customFormat="1" ht="16.7" customHeight="1">
      <c r="B1576" s="16"/>
      <c r="C1576" s="115" t="s">
        <v>0</v>
      </c>
      <c r="D1576" s="115" t="s">
        <v>987</v>
      </c>
      <c r="E1576" s="6" t="s">
        <v>0</v>
      </c>
      <c r="F1576" s="116">
        <v>-1.6</v>
      </c>
      <c r="H1576" s="16"/>
    </row>
    <row r="1577" spans="2:8" s="1" customFormat="1" ht="16.7" customHeight="1">
      <c r="B1577" s="16"/>
      <c r="C1577" s="115" t="s">
        <v>0</v>
      </c>
      <c r="D1577" s="115" t="s">
        <v>1294</v>
      </c>
      <c r="E1577" s="6" t="s">
        <v>0</v>
      </c>
      <c r="F1577" s="116">
        <v>-2.8</v>
      </c>
      <c r="H1577" s="16"/>
    </row>
    <row r="1578" spans="2:8" s="1" customFormat="1" ht="16.7" customHeight="1">
      <c r="B1578" s="16"/>
      <c r="C1578" s="115" t="s">
        <v>0</v>
      </c>
      <c r="D1578" s="115" t="s">
        <v>677</v>
      </c>
      <c r="E1578" s="6" t="s">
        <v>0</v>
      </c>
      <c r="F1578" s="116">
        <v>0</v>
      </c>
      <c r="H1578" s="16"/>
    </row>
    <row r="1579" spans="2:8" s="1" customFormat="1" ht="16.7" customHeight="1">
      <c r="B1579" s="16"/>
      <c r="C1579" s="115" t="s">
        <v>0</v>
      </c>
      <c r="D1579" s="115" t="s">
        <v>1341</v>
      </c>
      <c r="E1579" s="6" t="s">
        <v>0</v>
      </c>
      <c r="F1579" s="116">
        <v>0.157</v>
      </c>
      <c r="H1579" s="16"/>
    </row>
    <row r="1580" spans="2:8" s="1" customFormat="1" ht="16.7" customHeight="1">
      <c r="B1580" s="16"/>
      <c r="C1580" s="115" t="s">
        <v>0</v>
      </c>
      <c r="D1580" s="115" t="s">
        <v>799</v>
      </c>
      <c r="E1580" s="6" t="s">
        <v>0</v>
      </c>
      <c r="F1580" s="116">
        <v>0</v>
      </c>
      <c r="H1580" s="16"/>
    </row>
    <row r="1581" spans="2:8" s="1" customFormat="1" ht="16.7" customHeight="1">
      <c r="B1581" s="16"/>
      <c r="C1581" s="115" t="s">
        <v>0</v>
      </c>
      <c r="D1581" s="115" t="s">
        <v>680</v>
      </c>
      <c r="E1581" s="6" t="s">
        <v>0</v>
      </c>
      <c r="F1581" s="116">
        <v>0</v>
      </c>
      <c r="H1581" s="16"/>
    </row>
    <row r="1582" spans="2:8" s="1" customFormat="1" ht="16.7" customHeight="1">
      <c r="B1582" s="16"/>
      <c r="C1582" s="115" t="s">
        <v>0</v>
      </c>
      <c r="D1582" s="115" t="s">
        <v>1342</v>
      </c>
      <c r="E1582" s="6" t="s">
        <v>0</v>
      </c>
      <c r="F1582" s="116">
        <v>14.532</v>
      </c>
      <c r="H1582" s="16"/>
    </row>
    <row r="1583" spans="2:8" s="1" customFormat="1" ht="16.7" customHeight="1">
      <c r="B1583" s="16"/>
      <c r="C1583" s="115" t="s">
        <v>0</v>
      </c>
      <c r="D1583" s="115" t="s">
        <v>987</v>
      </c>
      <c r="E1583" s="6" t="s">
        <v>0</v>
      </c>
      <c r="F1583" s="116">
        <v>-1.6</v>
      </c>
      <c r="H1583" s="16"/>
    </row>
    <row r="1584" spans="2:8" s="1" customFormat="1" ht="16.7" customHeight="1">
      <c r="B1584" s="16"/>
      <c r="C1584" s="115" t="s">
        <v>0</v>
      </c>
      <c r="D1584" s="115" t="s">
        <v>801</v>
      </c>
      <c r="E1584" s="6" t="s">
        <v>0</v>
      </c>
      <c r="F1584" s="116">
        <v>0</v>
      </c>
      <c r="H1584" s="16"/>
    </row>
    <row r="1585" spans="2:8" s="1" customFormat="1" ht="16.7" customHeight="1">
      <c r="B1585" s="16"/>
      <c r="C1585" s="115" t="s">
        <v>0</v>
      </c>
      <c r="D1585" s="115" t="s">
        <v>677</v>
      </c>
      <c r="E1585" s="6" t="s">
        <v>0</v>
      </c>
      <c r="F1585" s="116">
        <v>0</v>
      </c>
      <c r="H1585" s="16"/>
    </row>
    <row r="1586" spans="2:8" s="1" customFormat="1" ht="16.7" customHeight="1">
      <c r="B1586" s="16"/>
      <c r="C1586" s="115" t="s">
        <v>0</v>
      </c>
      <c r="D1586" s="115" t="s">
        <v>1343</v>
      </c>
      <c r="E1586" s="6" t="s">
        <v>0</v>
      </c>
      <c r="F1586" s="116">
        <v>30.7</v>
      </c>
      <c r="H1586" s="16"/>
    </row>
    <row r="1587" spans="2:8" s="1" customFormat="1" ht="16.7" customHeight="1">
      <c r="B1587" s="16"/>
      <c r="C1587" s="115" t="s">
        <v>0</v>
      </c>
      <c r="D1587" s="115" t="s">
        <v>996</v>
      </c>
      <c r="E1587" s="6" t="s">
        <v>0</v>
      </c>
      <c r="F1587" s="116">
        <v>-4</v>
      </c>
      <c r="H1587" s="16"/>
    </row>
    <row r="1588" spans="2:8" s="1" customFormat="1" ht="16.7" customHeight="1">
      <c r="B1588" s="16"/>
      <c r="C1588" s="115" t="s">
        <v>0</v>
      </c>
      <c r="D1588" s="115" t="s">
        <v>934</v>
      </c>
      <c r="E1588" s="6" t="s">
        <v>0</v>
      </c>
      <c r="F1588" s="116">
        <v>-1.3129999999999999</v>
      </c>
      <c r="H1588" s="16"/>
    </row>
    <row r="1589" spans="2:8" s="1" customFormat="1" ht="16.7" customHeight="1">
      <c r="B1589" s="16"/>
      <c r="C1589" s="115" t="s">
        <v>0</v>
      </c>
      <c r="D1589" s="115" t="s">
        <v>803</v>
      </c>
      <c r="E1589" s="6" t="s">
        <v>0</v>
      </c>
      <c r="F1589" s="116">
        <v>0</v>
      </c>
      <c r="H1589" s="16"/>
    </row>
    <row r="1590" spans="2:8" s="1" customFormat="1" ht="16.7" customHeight="1">
      <c r="B1590" s="16"/>
      <c r="C1590" s="115" t="s">
        <v>0</v>
      </c>
      <c r="D1590" s="115" t="s">
        <v>677</v>
      </c>
      <c r="E1590" s="6" t="s">
        <v>0</v>
      </c>
      <c r="F1590" s="116">
        <v>0</v>
      </c>
      <c r="H1590" s="16"/>
    </row>
    <row r="1591" spans="2:8" s="1" customFormat="1" ht="16.7" customHeight="1">
      <c r="B1591" s="16"/>
      <c r="C1591" s="115" t="s">
        <v>0</v>
      </c>
      <c r="D1591" s="115" t="s">
        <v>1344</v>
      </c>
      <c r="E1591" s="6" t="s">
        <v>0</v>
      </c>
      <c r="F1591" s="116">
        <v>30.31</v>
      </c>
      <c r="H1591" s="16"/>
    </row>
    <row r="1592" spans="2:8" s="1" customFormat="1" ht="16.7" customHeight="1">
      <c r="B1592" s="16"/>
      <c r="C1592" s="115" t="s">
        <v>0</v>
      </c>
      <c r="D1592" s="115" t="s">
        <v>988</v>
      </c>
      <c r="E1592" s="6" t="s">
        <v>0</v>
      </c>
      <c r="F1592" s="116">
        <v>-2</v>
      </c>
      <c r="H1592" s="16"/>
    </row>
    <row r="1593" spans="2:8" s="1" customFormat="1" ht="16.7" customHeight="1">
      <c r="B1593" s="16"/>
      <c r="C1593" s="115" t="s">
        <v>0</v>
      </c>
      <c r="D1593" s="115" t="s">
        <v>904</v>
      </c>
      <c r="E1593" s="6" t="s">
        <v>0</v>
      </c>
      <c r="F1593" s="116">
        <v>-3</v>
      </c>
      <c r="H1593" s="16"/>
    </row>
    <row r="1594" spans="2:8" s="1" customFormat="1" ht="16.7" customHeight="1">
      <c r="B1594" s="16"/>
      <c r="C1594" s="115" t="s">
        <v>0</v>
      </c>
      <c r="D1594" s="115" t="s">
        <v>939</v>
      </c>
      <c r="E1594" s="6" t="s">
        <v>0</v>
      </c>
      <c r="F1594" s="116">
        <v>-1.365</v>
      </c>
      <c r="H1594" s="16"/>
    </row>
    <row r="1595" spans="2:8" s="1" customFormat="1" ht="16.7" customHeight="1">
      <c r="B1595" s="16"/>
      <c r="C1595" s="115" t="s">
        <v>0</v>
      </c>
      <c r="D1595" s="115" t="s">
        <v>805</v>
      </c>
      <c r="E1595" s="6" t="s">
        <v>0</v>
      </c>
      <c r="F1595" s="116">
        <v>0</v>
      </c>
      <c r="H1595" s="16"/>
    </row>
    <row r="1596" spans="2:8" s="1" customFormat="1" ht="16.7" customHeight="1">
      <c r="B1596" s="16"/>
      <c r="C1596" s="115" t="s">
        <v>0</v>
      </c>
      <c r="D1596" s="115" t="s">
        <v>677</v>
      </c>
      <c r="E1596" s="6" t="s">
        <v>0</v>
      </c>
      <c r="F1596" s="116">
        <v>0</v>
      </c>
      <c r="H1596" s="16"/>
    </row>
    <row r="1597" spans="2:8" s="1" customFormat="1" ht="16.7" customHeight="1">
      <c r="B1597" s="16"/>
      <c r="C1597" s="115" t="s">
        <v>0</v>
      </c>
      <c r="D1597" s="115" t="s">
        <v>1345</v>
      </c>
      <c r="E1597" s="6" t="s">
        <v>0</v>
      </c>
      <c r="F1597" s="116">
        <v>32.28</v>
      </c>
      <c r="H1597" s="16"/>
    </row>
    <row r="1598" spans="2:8" s="1" customFormat="1" ht="16.7" customHeight="1">
      <c r="B1598" s="16"/>
      <c r="C1598" s="115" t="s">
        <v>0</v>
      </c>
      <c r="D1598" s="115" t="s">
        <v>934</v>
      </c>
      <c r="E1598" s="6" t="s">
        <v>0</v>
      </c>
      <c r="F1598" s="116">
        <v>-1.3129999999999999</v>
      </c>
      <c r="H1598" s="16"/>
    </row>
    <row r="1599" spans="2:8" s="1" customFormat="1" ht="16.7" customHeight="1">
      <c r="B1599" s="16"/>
      <c r="C1599" s="115" t="s">
        <v>0</v>
      </c>
      <c r="D1599" s="115" t="s">
        <v>987</v>
      </c>
      <c r="E1599" s="6" t="s">
        <v>0</v>
      </c>
      <c r="F1599" s="116">
        <v>-1.6</v>
      </c>
      <c r="H1599" s="16"/>
    </row>
    <row r="1600" spans="2:8" s="1" customFormat="1" ht="16.7" customHeight="1">
      <c r="B1600" s="16"/>
      <c r="C1600" s="115" t="s">
        <v>0</v>
      </c>
      <c r="D1600" s="115" t="s">
        <v>959</v>
      </c>
      <c r="E1600" s="6" t="s">
        <v>0</v>
      </c>
      <c r="F1600" s="116">
        <v>-3.2</v>
      </c>
      <c r="H1600" s="16"/>
    </row>
    <row r="1601" spans="2:8" s="1" customFormat="1" ht="16.7" customHeight="1">
      <c r="B1601" s="16"/>
      <c r="C1601" s="115" t="s">
        <v>0</v>
      </c>
      <c r="D1601" s="115" t="s">
        <v>680</v>
      </c>
      <c r="E1601" s="6" t="s">
        <v>0</v>
      </c>
      <c r="F1601" s="116">
        <v>0</v>
      </c>
      <c r="H1601" s="16"/>
    </row>
    <row r="1602" spans="2:8" s="1" customFormat="1" ht="16.7" customHeight="1">
      <c r="B1602" s="16"/>
      <c r="C1602" s="115" t="s">
        <v>0</v>
      </c>
      <c r="D1602" s="115" t="s">
        <v>1346</v>
      </c>
      <c r="E1602" s="6" t="s">
        <v>0</v>
      </c>
      <c r="F1602" s="116">
        <v>1.6</v>
      </c>
      <c r="H1602" s="16"/>
    </row>
    <row r="1603" spans="2:8" s="1" customFormat="1" ht="16.7" customHeight="1">
      <c r="B1603" s="16"/>
      <c r="C1603" s="115" t="s">
        <v>0</v>
      </c>
      <c r="D1603" s="115" t="s">
        <v>373</v>
      </c>
      <c r="E1603" s="6" t="s">
        <v>0</v>
      </c>
      <c r="F1603" s="116">
        <v>0</v>
      </c>
      <c r="H1603" s="16"/>
    </row>
    <row r="1604" spans="2:8" s="1" customFormat="1" ht="16.7" customHeight="1">
      <c r="B1604" s="16"/>
      <c r="C1604" s="115" t="s">
        <v>0</v>
      </c>
      <c r="D1604" s="115" t="s">
        <v>677</v>
      </c>
      <c r="E1604" s="6" t="s">
        <v>0</v>
      </c>
      <c r="F1604" s="116">
        <v>0</v>
      </c>
      <c r="H1604" s="16"/>
    </row>
    <row r="1605" spans="2:8" s="1" customFormat="1" ht="16.7" customHeight="1">
      <c r="B1605" s="16"/>
      <c r="C1605" s="115" t="s">
        <v>0</v>
      </c>
      <c r="D1605" s="115" t="s">
        <v>1347</v>
      </c>
      <c r="E1605" s="6" t="s">
        <v>0</v>
      </c>
      <c r="F1605" s="116">
        <v>27.66</v>
      </c>
      <c r="H1605" s="16"/>
    </row>
    <row r="1606" spans="2:8" s="1" customFormat="1" ht="16.7" customHeight="1">
      <c r="B1606" s="16"/>
      <c r="C1606" s="115" t="s">
        <v>0</v>
      </c>
      <c r="D1606" s="115" t="s">
        <v>934</v>
      </c>
      <c r="E1606" s="6" t="s">
        <v>0</v>
      </c>
      <c r="F1606" s="116">
        <v>-1.3129999999999999</v>
      </c>
      <c r="H1606" s="16"/>
    </row>
    <row r="1607" spans="2:8" s="1" customFormat="1" ht="16.7" customHeight="1">
      <c r="B1607" s="16"/>
      <c r="C1607" s="115" t="s">
        <v>0</v>
      </c>
      <c r="D1607" s="115" t="s">
        <v>959</v>
      </c>
      <c r="E1607" s="6" t="s">
        <v>0</v>
      </c>
      <c r="F1607" s="116">
        <v>-3.2</v>
      </c>
      <c r="H1607" s="16"/>
    </row>
    <row r="1608" spans="2:8" s="1" customFormat="1" ht="16.7" customHeight="1">
      <c r="B1608" s="16"/>
      <c r="C1608" s="115" t="s">
        <v>0</v>
      </c>
      <c r="D1608" s="115" t="s">
        <v>987</v>
      </c>
      <c r="E1608" s="6" t="s">
        <v>0</v>
      </c>
      <c r="F1608" s="116">
        <v>-1.6</v>
      </c>
      <c r="H1608" s="16"/>
    </row>
    <row r="1609" spans="2:8" s="1" customFormat="1" ht="16.7" customHeight="1">
      <c r="B1609" s="16"/>
      <c r="C1609" s="115" t="s">
        <v>0</v>
      </c>
      <c r="D1609" s="115" t="s">
        <v>680</v>
      </c>
      <c r="E1609" s="6" t="s">
        <v>0</v>
      </c>
      <c r="F1609" s="116">
        <v>0</v>
      </c>
      <c r="H1609" s="16"/>
    </row>
    <row r="1610" spans="2:8" s="1" customFormat="1" ht="16.7" customHeight="1">
      <c r="B1610" s="16"/>
      <c r="C1610" s="115" t="s">
        <v>0</v>
      </c>
      <c r="D1610" s="115" t="s">
        <v>1346</v>
      </c>
      <c r="E1610" s="6" t="s">
        <v>0</v>
      </c>
      <c r="F1610" s="116">
        <v>1.6</v>
      </c>
      <c r="H1610" s="16"/>
    </row>
    <row r="1611" spans="2:8" s="1" customFormat="1" ht="16.7" customHeight="1">
      <c r="B1611" s="16"/>
      <c r="C1611" s="115" t="s">
        <v>0</v>
      </c>
      <c r="D1611" s="115" t="s">
        <v>1348</v>
      </c>
      <c r="E1611" s="6" t="s">
        <v>0</v>
      </c>
      <c r="F1611" s="116">
        <v>8.0399999999999991</v>
      </c>
      <c r="H1611" s="16"/>
    </row>
    <row r="1612" spans="2:8" s="1" customFormat="1" ht="16.7" customHeight="1">
      <c r="B1612" s="16"/>
      <c r="C1612" s="115" t="s">
        <v>0</v>
      </c>
      <c r="D1612" s="115" t="s">
        <v>988</v>
      </c>
      <c r="E1612" s="6" t="s">
        <v>0</v>
      </c>
      <c r="F1612" s="116">
        <v>-2</v>
      </c>
      <c r="H1612" s="16"/>
    </row>
    <row r="1613" spans="2:8" s="1" customFormat="1" ht="16.7" customHeight="1">
      <c r="B1613" s="16"/>
      <c r="C1613" s="115" t="s">
        <v>0</v>
      </c>
      <c r="D1613" s="115" t="s">
        <v>811</v>
      </c>
      <c r="E1613" s="6" t="s">
        <v>0</v>
      </c>
      <c r="F1613" s="116">
        <v>0</v>
      </c>
      <c r="H1613" s="16"/>
    </row>
    <row r="1614" spans="2:8" s="1" customFormat="1" ht="16.7" customHeight="1">
      <c r="B1614" s="16"/>
      <c r="C1614" s="115" t="s">
        <v>0</v>
      </c>
      <c r="D1614" s="115" t="s">
        <v>677</v>
      </c>
      <c r="E1614" s="6" t="s">
        <v>0</v>
      </c>
      <c r="F1614" s="116">
        <v>0</v>
      </c>
      <c r="H1614" s="16"/>
    </row>
    <row r="1615" spans="2:8" s="1" customFormat="1" ht="16.7" customHeight="1">
      <c r="B1615" s="16"/>
      <c r="C1615" s="115" t="s">
        <v>0</v>
      </c>
      <c r="D1615" s="115" t="s">
        <v>1349</v>
      </c>
      <c r="E1615" s="6" t="s">
        <v>0</v>
      </c>
      <c r="F1615" s="116">
        <v>28.56</v>
      </c>
      <c r="H1615" s="16"/>
    </row>
    <row r="1616" spans="2:8" s="1" customFormat="1" ht="16.7" customHeight="1">
      <c r="B1616" s="16"/>
      <c r="C1616" s="115" t="s">
        <v>0</v>
      </c>
      <c r="D1616" s="115" t="s">
        <v>988</v>
      </c>
      <c r="E1616" s="6" t="s">
        <v>0</v>
      </c>
      <c r="F1616" s="116">
        <v>-2</v>
      </c>
      <c r="H1616" s="16"/>
    </row>
    <row r="1617" spans="2:8" s="1" customFormat="1" ht="16.7" customHeight="1">
      <c r="B1617" s="16"/>
      <c r="C1617" s="115" t="s">
        <v>0</v>
      </c>
      <c r="D1617" s="115" t="s">
        <v>1350</v>
      </c>
      <c r="E1617" s="6" t="s">
        <v>0</v>
      </c>
      <c r="F1617" s="116">
        <v>-1.375</v>
      </c>
      <c r="H1617" s="16"/>
    </row>
    <row r="1618" spans="2:8" s="1" customFormat="1" ht="16.7" customHeight="1">
      <c r="B1618" s="16"/>
      <c r="C1618" s="115" t="s">
        <v>0</v>
      </c>
      <c r="D1618" s="115" t="s">
        <v>680</v>
      </c>
      <c r="E1618" s="6" t="s">
        <v>0</v>
      </c>
      <c r="F1618" s="116">
        <v>0</v>
      </c>
      <c r="H1618" s="16"/>
    </row>
    <row r="1619" spans="2:8" s="1" customFormat="1" ht="16.7" customHeight="1">
      <c r="B1619" s="16"/>
      <c r="C1619" s="115" t="s">
        <v>0</v>
      </c>
      <c r="D1619" s="115" t="s">
        <v>1348</v>
      </c>
      <c r="E1619" s="6" t="s">
        <v>0</v>
      </c>
      <c r="F1619" s="116">
        <v>8.0399999999999991</v>
      </c>
      <c r="H1619" s="16"/>
    </row>
    <row r="1620" spans="2:8" s="1" customFormat="1" ht="16.7" customHeight="1">
      <c r="B1620" s="16"/>
      <c r="C1620" s="115" t="s">
        <v>0</v>
      </c>
      <c r="D1620" s="115" t="s">
        <v>988</v>
      </c>
      <c r="E1620" s="6" t="s">
        <v>0</v>
      </c>
      <c r="F1620" s="116">
        <v>-2</v>
      </c>
      <c r="H1620" s="16"/>
    </row>
    <row r="1621" spans="2:8" s="1" customFormat="1" ht="16.7" customHeight="1">
      <c r="B1621" s="16"/>
      <c r="C1621" s="115" t="s">
        <v>0</v>
      </c>
      <c r="D1621" s="115" t="s">
        <v>1351</v>
      </c>
      <c r="E1621" s="6" t="s">
        <v>0</v>
      </c>
      <c r="F1621" s="116">
        <v>0</v>
      </c>
      <c r="H1621" s="16"/>
    </row>
    <row r="1622" spans="2:8" s="1" customFormat="1" ht="16.7" customHeight="1">
      <c r="B1622" s="16"/>
      <c r="C1622" s="115" t="s">
        <v>0</v>
      </c>
      <c r="D1622" s="115" t="s">
        <v>1352</v>
      </c>
      <c r="E1622" s="6" t="s">
        <v>0</v>
      </c>
      <c r="F1622" s="116">
        <v>19.38</v>
      </c>
      <c r="H1622" s="16"/>
    </row>
    <row r="1623" spans="2:8" s="1" customFormat="1" ht="16.7" customHeight="1">
      <c r="B1623" s="16"/>
      <c r="C1623" s="115" t="s">
        <v>0</v>
      </c>
      <c r="D1623" s="115" t="s">
        <v>1353</v>
      </c>
      <c r="E1623" s="6" t="s">
        <v>0</v>
      </c>
      <c r="F1623" s="116">
        <v>3.2</v>
      </c>
      <c r="H1623" s="16"/>
    </row>
    <row r="1624" spans="2:8" s="1" customFormat="1" ht="16.7" customHeight="1">
      <c r="B1624" s="16"/>
      <c r="C1624" s="115" t="s">
        <v>0</v>
      </c>
      <c r="D1624" s="115" t="s">
        <v>1354</v>
      </c>
      <c r="E1624" s="6" t="s">
        <v>0</v>
      </c>
      <c r="F1624" s="116">
        <v>3.2</v>
      </c>
      <c r="H1624" s="16"/>
    </row>
    <row r="1625" spans="2:8" s="1" customFormat="1" ht="16.7" customHeight="1">
      <c r="B1625" s="16"/>
      <c r="C1625" s="115" t="s">
        <v>0</v>
      </c>
      <c r="D1625" s="115" t="s">
        <v>1355</v>
      </c>
      <c r="E1625" s="6" t="s">
        <v>0</v>
      </c>
      <c r="F1625" s="116">
        <v>3.86</v>
      </c>
      <c r="H1625" s="16"/>
    </row>
    <row r="1626" spans="2:8" s="1" customFormat="1" ht="16.7" customHeight="1">
      <c r="B1626" s="16"/>
      <c r="C1626" s="115" t="s">
        <v>69</v>
      </c>
      <c r="D1626" s="115" t="s">
        <v>171</v>
      </c>
      <c r="E1626" s="6" t="s">
        <v>0</v>
      </c>
      <c r="F1626" s="116">
        <v>747.47500000000002</v>
      </c>
      <c r="H1626" s="16"/>
    </row>
    <row r="1627" spans="2:8" s="1" customFormat="1" ht="16.7" customHeight="1">
      <c r="B1627" s="16"/>
      <c r="C1627" s="117" t="s">
        <v>1519</v>
      </c>
      <c r="H1627" s="16"/>
    </row>
    <row r="1628" spans="2:8" s="1" customFormat="1" ht="16.7" customHeight="1">
      <c r="B1628" s="16"/>
      <c r="C1628" s="115" t="s">
        <v>1227</v>
      </c>
      <c r="D1628" s="115" t="s">
        <v>1228</v>
      </c>
      <c r="E1628" s="6" t="s">
        <v>141</v>
      </c>
      <c r="F1628" s="116">
        <v>1055.1769999999999</v>
      </c>
      <c r="H1628" s="16"/>
    </row>
    <row r="1629" spans="2:8" s="1" customFormat="1" ht="16.7" customHeight="1">
      <c r="B1629" s="16"/>
      <c r="C1629" s="115" t="s">
        <v>471</v>
      </c>
      <c r="D1629" s="115" t="s">
        <v>472</v>
      </c>
      <c r="E1629" s="6" t="s">
        <v>141</v>
      </c>
      <c r="F1629" s="116">
        <v>7336.49</v>
      </c>
      <c r="H1629" s="16"/>
    </row>
    <row r="1630" spans="2:8" s="1" customFormat="1" ht="22.5">
      <c r="B1630" s="16"/>
      <c r="C1630" s="115" t="s">
        <v>815</v>
      </c>
      <c r="D1630" s="115" t="s">
        <v>816</v>
      </c>
      <c r="E1630" s="6" t="s">
        <v>141</v>
      </c>
      <c r="F1630" s="116">
        <v>1055.1769999999999</v>
      </c>
      <c r="H1630" s="16"/>
    </row>
    <row r="1631" spans="2:8" s="1" customFormat="1" ht="45">
      <c r="B1631" s="16"/>
      <c r="C1631" s="115" t="s">
        <v>1358</v>
      </c>
      <c r="D1631" s="115" t="s">
        <v>1359</v>
      </c>
      <c r="E1631" s="6" t="s">
        <v>141</v>
      </c>
      <c r="F1631" s="116">
        <v>792.32399999999996</v>
      </c>
      <c r="H1631" s="16"/>
    </row>
    <row r="1632" spans="2:8" s="1" customFormat="1" ht="16.7" customHeight="1">
      <c r="B1632" s="16"/>
      <c r="C1632" s="111" t="s">
        <v>75</v>
      </c>
      <c r="D1632" s="112" t="s">
        <v>0</v>
      </c>
      <c r="E1632" s="113" t="s">
        <v>0</v>
      </c>
      <c r="F1632" s="114">
        <v>48.71</v>
      </c>
      <c r="H1632" s="16"/>
    </row>
    <row r="1633" spans="2:8" s="1" customFormat="1" ht="16.7" customHeight="1">
      <c r="B1633" s="16"/>
      <c r="C1633" s="115" t="s">
        <v>0</v>
      </c>
      <c r="D1633" s="115" t="s">
        <v>1049</v>
      </c>
      <c r="E1633" s="6" t="s">
        <v>0</v>
      </c>
      <c r="F1633" s="116">
        <v>0</v>
      </c>
      <c r="H1633" s="16"/>
    </row>
    <row r="1634" spans="2:8" s="1" customFormat="1" ht="16.7" customHeight="1">
      <c r="B1634" s="16"/>
      <c r="C1634" s="115" t="s">
        <v>0</v>
      </c>
      <c r="D1634" s="115" t="s">
        <v>1057</v>
      </c>
      <c r="E1634" s="6" t="s">
        <v>0</v>
      </c>
      <c r="F1634" s="116">
        <v>52.44</v>
      </c>
      <c r="H1634" s="16"/>
    </row>
    <row r="1635" spans="2:8" s="1" customFormat="1" ht="16.7" customHeight="1">
      <c r="B1635" s="16"/>
      <c r="C1635" s="115" t="s">
        <v>0</v>
      </c>
      <c r="D1635" s="115" t="s">
        <v>1058</v>
      </c>
      <c r="E1635" s="6" t="s">
        <v>0</v>
      </c>
      <c r="F1635" s="116">
        <v>-3.72</v>
      </c>
      <c r="H1635" s="16"/>
    </row>
    <row r="1636" spans="2:8" s="1" customFormat="1" ht="16.7" customHeight="1">
      <c r="B1636" s="16"/>
      <c r="C1636" s="115" t="s">
        <v>0</v>
      </c>
      <c r="D1636" s="115" t="s">
        <v>988</v>
      </c>
      <c r="E1636" s="6" t="s">
        <v>0</v>
      </c>
      <c r="F1636" s="116">
        <v>-2</v>
      </c>
      <c r="H1636" s="16"/>
    </row>
    <row r="1637" spans="2:8" s="1" customFormat="1" ht="16.7" customHeight="1">
      <c r="B1637" s="16"/>
      <c r="C1637" s="115" t="s">
        <v>0</v>
      </c>
      <c r="D1637" s="115" t="s">
        <v>1059</v>
      </c>
      <c r="E1637" s="6" t="s">
        <v>0</v>
      </c>
      <c r="F1637" s="116">
        <v>-5.3</v>
      </c>
      <c r="H1637" s="16"/>
    </row>
    <row r="1638" spans="2:8" s="1" customFormat="1" ht="16.7" customHeight="1">
      <c r="B1638" s="16"/>
      <c r="C1638" s="115" t="s">
        <v>0</v>
      </c>
      <c r="D1638" s="115" t="s">
        <v>1060</v>
      </c>
      <c r="E1638" s="6" t="s">
        <v>0</v>
      </c>
      <c r="F1638" s="116">
        <v>-3.71</v>
      </c>
      <c r="H1638" s="16"/>
    </row>
    <row r="1639" spans="2:8" s="1" customFormat="1" ht="16.7" customHeight="1">
      <c r="B1639" s="16"/>
      <c r="C1639" s="115" t="s">
        <v>0</v>
      </c>
      <c r="D1639" s="115" t="s">
        <v>988</v>
      </c>
      <c r="E1639" s="6" t="s">
        <v>0</v>
      </c>
      <c r="F1639" s="116">
        <v>-2</v>
      </c>
      <c r="H1639" s="16"/>
    </row>
    <row r="1640" spans="2:8" s="1" customFormat="1" ht="16.7" customHeight="1">
      <c r="B1640" s="16"/>
      <c r="C1640" s="115" t="s">
        <v>0</v>
      </c>
      <c r="D1640" s="115" t="s">
        <v>912</v>
      </c>
      <c r="E1640" s="6" t="s">
        <v>0</v>
      </c>
      <c r="F1640" s="116">
        <v>-2.8</v>
      </c>
      <c r="H1640" s="16"/>
    </row>
    <row r="1641" spans="2:8" s="1" customFormat="1" ht="16.7" customHeight="1">
      <c r="B1641" s="16"/>
      <c r="C1641" s="115" t="s">
        <v>0</v>
      </c>
      <c r="D1641" s="115" t="s">
        <v>1053</v>
      </c>
      <c r="E1641" s="6" t="s">
        <v>0</v>
      </c>
      <c r="F1641" s="116">
        <v>0</v>
      </c>
      <c r="H1641" s="16"/>
    </row>
    <row r="1642" spans="2:8" s="1" customFormat="1" ht="16.7" customHeight="1">
      <c r="B1642" s="16"/>
      <c r="C1642" s="115" t="s">
        <v>0</v>
      </c>
      <c r="D1642" s="115" t="s">
        <v>1061</v>
      </c>
      <c r="E1642" s="6" t="s">
        <v>0</v>
      </c>
      <c r="F1642" s="116">
        <v>17.8</v>
      </c>
      <c r="H1642" s="16"/>
    </row>
    <row r="1643" spans="2:8" s="1" customFormat="1" ht="16.7" customHeight="1">
      <c r="B1643" s="16"/>
      <c r="C1643" s="115" t="s">
        <v>0</v>
      </c>
      <c r="D1643" s="115" t="s">
        <v>988</v>
      </c>
      <c r="E1643" s="6" t="s">
        <v>0</v>
      </c>
      <c r="F1643" s="116">
        <v>-2</v>
      </c>
      <c r="H1643" s="16"/>
    </row>
    <row r="1644" spans="2:8" s="1" customFormat="1" ht="16.7" customHeight="1">
      <c r="B1644" s="16"/>
      <c r="C1644" s="115" t="s">
        <v>75</v>
      </c>
      <c r="D1644" s="115" t="s">
        <v>143</v>
      </c>
      <c r="E1644" s="6" t="s">
        <v>0</v>
      </c>
      <c r="F1644" s="116">
        <v>48.71</v>
      </c>
      <c r="H1644" s="16"/>
    </row>
    <row r="1645" spans="2:8" s="1" customFormat="1" ht="16.7" customHeight="1">
      <c r="B1645" s="16"/>
      <c r="C1645" s="117" t="s">
        <v>1519</v>
      </c>
      <c r="H1645" s="16"/>
    </row>
    <row r="1646" spans="2:8" s="1" customFormat="1" ht="22.5">
      <c r="B1646" s="16"/>
      <c r="C1646" s="115" t="s">
        <v>1055</v>
      </c>
      <c r="D1646" s="115" t="s">
        <v>1056</v>
      </c>
      <c r="E1646" s="6" t="s">
        <v>141</v>
      </c>
      <c r="F1646" s="116">
        <v>48.71</v>
      </c>
      <c r="H1646" s="16"/>
    </row>
    <row r="1647" spans="2:8" s="1" customFormat="1" ht="16.7" customHeight="1">
      <c r="B1647" s="16"/>
      <c r="C1647" s="115" t="s">
        <v>1044</v>
      </c>
      <c r="D1647" s="115" t="s">
        <v>1045</v>
      </c>
      <c r="E1647" s="6" t="s">
        <v>141</v>
      </c>
      <c r="F1647" s="116">
        <v>86.531000000000006</v>
      </c>
      <c r="H1647" s="16"/>
    </row>
    <row r="1648" spans="2:8" s="1" customFormat="1" ht="22.5">
      <c r="B1648" s="16"/>
      <c r="C1648" s="115" t="s">
        <v>1062</v>
      </c>
      <c r="D1648" s="115" t="s">
        <v>1063</v>
      </c>
      <c r="E1648" s="6" t="s">
        <v>141</v>
      </c>
      <c r="F1648" s="116">
        <v>48.71</v>
      </c>
      <c r="H1648" s="16"/>
    </row>
    <row r="1649" spans="2:8" s="1" customFormat="1" ht="22.5">
      <c r="B1649" s="16"/>
      <c r="C1649" s="115" t="s">
        <v>1064</v>
      </c>
      <c r="D1649" s="115" t="s">
        <v>1065</v>
      </c>
      <c r="E1649" s="6" t="s">
        <v>141</v>
      </c>
      <c r="F1649" s="116">
        <v>48.71</v>
      </c>
      <c r="H1649" s="16"/>
    </row>
    <row r="1650" spans="2:8" s="1" customFormat="1" ht="22.5">
      <c r="B1650" s="16"/>
      <c r="C1650" s="115" t="s">
        <v>1066</v>
      </c>
      <c r="D1650" s="115" t="s">
        <v>1067</v>
      </c>
      <c r="E1650" s="6" t="s">
        <v>141</v>
      </c>
      <c r="F1650" s="116">
        <v>48.71</v>
      </c>
      <c r="H1650" s="16"/>
    </row>
    <row r="1651" spans="2:8" s="1" customFormat="1" ht="22.5">
      <c r="B1651" s="16"/>
      <c r="C1651" s="115" t="s">
        <v>1068</v>
      </c>
      <c r="D1651" s="115" t="s">
        <v>1069</v>
      </c>
      <c r="E1651" s="6" t="s">
        <v>141</v>
      </c>
      <c r="F1651" s="116">
        <v>48.71</v>
      </c>
      <c r="H1651" s="16"/>
    </row>
    <row r="1652" spans="2:8" s="1" customFormat="1" ht="56.25">
      <c r="B1652" s="16"/>
      <c r="C1652" s="115" t="s">
        <v>1376</v>
      </c>
      <c r="D1652" s="115" t="s">
        <v>1377</v>
      </c>
      <c r="E1652" s="6" t="s">
        <v>141</v>
      </c>
      <c r="F1652" s="116">
        <v>153.73099999999999</v>
      </c>
      <c r="H1652" s="16"/>
    </row>
    <row r="1653" spans="2:8" s="1" customFormat="1" ht="22.5">
      <c r="B1653" s="16"/>
      <c r="C1653" s="115" t="s">
        <v>1084</v>
      </c>
      <c r="D1653" s="115" t="s">
        <v>1085</v>
      </c>
      <c r="E1653" s="6" t="s">
        <v>141</v>
      </c>
      <c r="F1653" s="116">
        <v>48.71</v>
      </c>
      <c r="H1653" s="16"/>
    </row>
    <row r="1654" spans="2:8" s="1" customFormat="1" ht="16.7" customHeight="1">
      <c r="B1654" s="16"/>
      <c r="C1654" s="111" t="s">
        <v>76</v>
      </c>
      <c r="D1654" s="112" t="s">
        <v>0</v>
      </c>
      <c r="E1654" s="113" t="s">
        <v>0</v>
      </c>
      <c r="F1654" s="114">
        <v>37.820999999999998</v>
      </c>
      <c r="H1654" s="16"/>
    </row>
    <row r="1655" spans="2:8" s="1" customFormat="1" ht="16.7" customHeight="1">
      <c r="B1655" s="16"/>
      <c r="C1655" s="115" t="s">
        <v>0</v>
      </c>
      <c r="D1655" s="115" t="s">
        <v>1048</v>
      </c>
      <c r="E1655" s="6" t="s">
        <v>0</v>
      </c>
      <c r="F1655" s="116">
        <v>0</v>
      </c>
      <c r="H1655" s="16"/>
    </row>
    <row r="1656" spans="2:8" s="1" customFormat="1" ht="16.7" customHeight="1">
      <c r="B1656" s="16"/>
      <c r="C1656" s="115" t="s">
        <v>0</v>
      </c>
      <c r="D1656" s="115" t="s">
        <v>1049</v>
      </c>
      <c r="E1656" s="6" t="s">
        <v>0</v>
      </c>
      <c r="F1656" s="116">
        <v>0</v>
      </c>
      <c r="H1656" s="16"/>
    </row>
    <row r="1657" spans="2:8" s="1" customFormat="1" ht="16.7" customHeight="1">
      <c r="B1657" s="16"/>
      <c r="C1657" s="115" t="s">
        <v>0</v>
      </c>
      <c r="D1657" s="115" t="s">
        <v>1050</v>
      </c>
      <c r="E1657" s="6" t="s">
        <v>0</v>
      </c>
      <c r="F1657" s="116">
        <v>33.561999999999998</v>
      </c>
      <c r="H1657" s="16"/>
    </row>
    <row r="1658" spans="2:8" s="1" customFormat="1" ht="16.7" customHeight="1">
      <c r="B1658" s="16"/>
      <c r="C1658" s="115" t="s">
        <v>0</v>
      </c>
      <c r="D1658" s="115" t="s">
        <v>1051</v>
      </c>
      <c r="E1658" s="6" t="s">
        <v>0</v>
      </c>
      <c r="F1658" s="116">
        <v>-2.73</v>
      </c>
      <c r="H1658" s="16"/>
    </row>
    <row r="1659" spans="2:8" s="1" customFormat="1" ht="16.7" customHeight="1">
      <c r="B1659" s="16"/>
      <c r="C1659" s="115" t="s">
        <v>0</v>
      </c>
      <c r="D1659" s="115" t="s">
        <v>1052</v>
      </c>
      <c r="E1659" s="6" t="s">
        <v>0</v>
      </c>
      <c r="F1659" s="116">
        <v>-1.911</v>
      </c>
      <c r="H1659" s="16"/>
    </row>
    <row r="1660" spans="2:8" s="1" customFormat="1" ht="16.7" customHeight="1">
      <c r="B1660" s="16"/>
      <c r="C1660" s="115" t="s">
        <v>0</v>
      </c>
      <c r="D1660" s="115" t="s">
        <v>1053</v>
      </c>
      <c r="E1660" s="6" t="s">
        <v>0</v>
      </c>
      <c r="F1660" s="116">
        <v>0</v>
      </c>
      <c r="H1660" s="16"/>
    </row>
    <row r="1661" spans="2:8" s="1" customFormat="1" ht="16.7" customHeight="1">
      <c r="B1661" s="16"/>
      <c r="C1661" s="115" t="s">
        <v>0</v>
      </c>
      <c r="D1661" s="115" t="s">
        <v>1054</v>
      </c>
      <c r="E1661" s="6" t="s">
        <v>0</v>
      </c>
      <c r="F1661" s="116">
        <v>8.9</v>
      </c>
      <c r="H1661" s="16"/>
    </row>
    <row r="1662" spans="2:8" s="1" customFormat="1" ht="16.7" customHeight="1">
      <c r="B1662" s="16"/>
      <c r="C1662" s="115" t="s">
        <v>76</v>
      </c>
      <c r="D1662" s="115" t="s">
        <v>143</v>
      </c>
      <c r="E1662" s="6" t="s">
        <v>0</v>
      </c>
      <c r="F1662" s="116">
        <v>37.820999999999998</v>
      </c>
      <c r="H1662" s="16"/>
    </row>
    <row r="1663" spans="2:8" s="1" customFormat="1" ht="16.7" customHeight="1">
      <c r="B1663" s="16"/>
      <c r="C1663" s="117" t="s">
        <v>1519</v>
      </c>
      <c r="H1663" s="16"/>
    </row>
    <row r="1664" spans="2:8" s="1" customFormat="1" ht="22.5">
      <c r="B1664" s="16"/>
      <c r="C1664" s="115" t="s">
        <v>1046</v>
      </c>
      <c r="D1664" s="115" t="s">
        <v>1047</v>
      </c>
      <c r="E1664" s="6" t="s">
        <v>141</v>
      </c>
      <c r="F1664" s="116">
        <v>37.820999999999998</v>
      </c>
      <c r="H1664" s="16"/>
    </row>
    <row r="1665" spans="2:8" s="1" customFormat="1" ht="16.7" customHeight="1">
      <c r="B1665" s="16"/>
      <c r="C1665" s="115" t="s">
        <v>1044</v>
      </c>
      <c r="D1665" s="115" t="s">
        <v>1045</v>
      </c>
      <c r="E1665" s="6" t="s">
        <v>141</v>
      </c>
      <c r="F1665" s="116">
        <v>86.531000000000006</v>
      </c>
      <c r="H1665" s="16"/>
    </row>
    <row r="1666" spans="2:8" s="1" customFormat="1" ht="16.7" customHeight="1">
      <c r="B1666" s="16"/>
      <c r="C1666" s="115" t="s">
        <v>1362</v>
      </c>
      <c r="D1666" s="115" t="s">
        <v>1363</v>
      </c>
      <c r="E1666" s="6" t="s">
        <v>141</v>
      </c>
      <c r="F1666" s="116">
        <v>2380.8609999999999</v>
      </c>
      <c r="H1666" s="16"/>
    </row>
    <row r="1667" spans="2:8" s="1" customFormat="1" ht="56.25">
      <c r="B1667" s="16"/>
      <c r="C1667" s="115" t="s">
        <v>1376</v>
      </c>
      <c r="D1667" s="115" t="s">
        <v>1377</v>
      </c>
      <c r="E1667" s="6" t="s">
        <v>141</v>
      </c>
      <c r="F1667" s="116">
        <v>153.73099999999999</v>
      </c>
      <c r="H1667" s="16"/>
    </row>
    <row r="1668" spans="2:8" s="1" customFormat="1" ht="16.7" customHeight="1">
      <c r="B1668" s="16"/>
      <c r="C1668" s="111" t="s">
        <v>64</v>
      </c>
      <c r="D1668" s="112" t="s">
        <v>0</v>
      </c>
      <c r="E1668" s="113" t="s">
        <v>0</v>
      </c>
      <c r="F1668" s="114">
        <v>1768.32</v>
      </c>
      <c r="H1668" s="16"/>
    </row>
    <row r="1669" spans="2:8" s="1" customFormat="1" ht="16.7" customHeight="1">
      <c r="B1669" s="16"/>
      <c r="C1669" s="115" t="s">
        <v>0</v>
      </c>
      <c r="D1669" s="115" t="s">
        <v>442</v>
      </c>
      <c r="E1669" s="6" t="s">
        <v>0</v>
      </c>
      <c r="F1669" s="116">
        <v>0</v>
      </c>
      <c r="H1669" s="16"/>
    </row>
    <row r="1670" spans="2:8" s="1" customFormat="1" ht="16.7" customHeight="1">
      <c r="B1670" s="16"/>
      <c r="C1670" s="115" t="s">
        <v>0</v>
      </c>
      <c r="D1670" s="115" t="s">
        <v>443</v>
      </c>
      <c r="E1670" s="6" t="s">
        <v>0</v>
      </c>
      <c r="F1670" s="116">
        <v>82.64</v>
      </c>
      <c r="H1670" s="16"/>
    </row>
    <row r="1671" spans="2:8" s="1" customFormat="1" ht="16.7" customHeight="1">
      <c r="B1671" s="16"/>
      <c r="C1671" s="115" t="s">
        <v>0</v>
      </c>
      <c r="D1671" s="115" t="s">
        <v>444</v>
      </c>
      <c r="E1671" s="6" t="s">
        <v>0</v>
      </c>
      <c r="F1671" s="116">
        <v>0</v>
      </c>
      <c r="H1671" s="16"/>
    </row>
    <row r="1672" spans="2:8" s="1" customFormat="1" ht="16.7" customHeight="1">
      <c r="B1672" s="16"/>
      <c r="C1672" s="115" t="s">
        <v>0</v>
      </c>
      <c r="D1672" s="115" t="s">
        <v>445</v>
      </c>
      <c r="E1672" s="6" t="s">
        <v>0</v>
      </c>
      <c r="F1672" s="116">
        <v>315.11</v>
      </c>
      <c r="H1672" s="16"/>
    </row>
    <row r="1673" spans="2:8" s="1" customFormat="1" ht="16.7" customHeight="1">
      <c r="B1673" s="16"/>
      <c r="C1673" s="115" t="s">
        <v>0</v>
      </c>
      <c r="D1673" s="115" t="s">
        <v>446</v>
      </c>
      <c r="E1673" s="6" t="s">
        <v>0</v>
      </c>
      <c r="F1673" s="116">
        <v>0</v>
      </c>
      <c r="H1673" s="16"/>
    </row>
    <row r="1674" spans="2:8" s="1" customFormat="1" ht="16.7" customHeight="1">
      <c r="B1674" s="16"/>
      <c r="C1674" s="115" t="s">
        <v>0</v>
      </c>
      <c r="D1674" s="115" t="s">
        <v>447</v>
      </c>
      <c r="E1674" s="6" t="s">
        <v>0</v>
      </c>
      <c r="F1674" s="116">
        <v>385.59</v>
      </c>
      <c r="H1674" s="16"/>
    </row>
    <row r="1675" spans="2:8" s="1" customFormat="1" ht="22.5">
      <c r="B1675" s="16"/>
      <c r="C1675" s="115" t="s">
        <v>0</v>
      </c>
      <c r="D1675" s="115" t="s">
        <v>448</v>
      </c>
      <c r="E1675" s="6" t="s">
        <v>0</v>
      </c>
      <c r="F1675" s="116">
        <v>0</v>
      </c>
      <c r="H1675" s="16"/>
    </row>
    <row r="1676" spans="2:8" s="1" customFormat="1" ht="22.5">
      <c r="B1676" s="16"/>
      <c r="C1676" s="115" t="s">
        <v>0</v>
      </c>
      <c r="D1676" s="115" t="s">
        <v>449</v>
      </c>
      <c r="E1676" s="6" t="s">
        <v>0</v>
      </c>
      <c r="F1676" s="116">
        <v>209.77</v>
      </c>
      <c r="H1676" s="16"/>
    </row>
    <row r="1677" spans="2:8" s="1" customFormat="1" ht="16.7" customHeight="1">
      <c r="B1677" s="16"/>
      <c r="C1677" s="115" t="s">
        <v>0</v>
      </c>
      <c r="D1677" s="115" t="s">
        <v>450</v>
      </c>
      <c r="E1677" s="6" t="s">
        <v>0</v>
      </c>
      <c r="F1677" s="116">
        <v>0</v>
      </c>
      <c r="H1677" s="16"/>
    </row>
    <row r="1678" spans="2:8" s="1" customFormat="1" ht="16.7" customHeight="1">
      <c r="B1678" s="16"/>
      <c r="C1678" s="115" t="s">
        <v>0</v>
      </c>
      <c r="D1678" s="115" t="s">
        <v>451</v>
      </c>
      <c r="E1678" s="6" t="s">
        <v>0</v>
      </c>
      <c r="F1678" s="116">
        <v>223.66</v>
      </c>
      <c r="H1678" s="16"/>
    </row>
    <row r="1679" spans="2:8" s="1" customFormat="1" ht="16.7" customHeight="1">
      <c r="B1679" s="16"/>
      <c r="C1679" s="115" t="s">
        <v>0</v>
      </c>
      <c r="D1679" s="115" t="s">
        <v>452</v>
      </c>
      <c r="E1679" s="6" t="s">
        <v>0</v>
      </c>
      <c r="F1679" s="116">
        <v>0</v>
      </c>
      <c r="H1679" s="16"/>
    </row>
    <row r="1680" spans="2:8" s="1" customFormat="1" ht="16.7" customHeight="1">
      <c r="B1680" s="16"/>
      <c r="C1680" s="115" t="s">
        <v>0</v>
      </c>
      <c r="D1680" s="115" t="s">
        <v>453</v>
      </c>
      <c r="E1680" s="6" t="s">
        <v>0</v>
      </c>
      <c r="F1680" s="116">
        <v>0</v>
      </c>
      <c r="H1680" s="16"/>
    </row>
    <row r="1681" spans="2:8" s="1" customFormat="1" ht="16.7" customHeight="1">
      <c r="B1681" s="16"/>
      <c r="C1681" s="115" t="s">
        <v>0</v>
      </c>
      <c r="D1681" s="115" t="s">
        <v>454</v>
      </c>
      <c r="E1681" s="6" t="s">
        <v>0</v>
      </c>
      <c r="F1681" s="116">
        <v>133</v>
      </c>
      <c r="H1681" s="16"/>
    </row>
    <row r="1682" spans="2:8" s="1" customFormat="1" ht="16.7" customHeight="1">
      <c r="B1682" s="16"/>
      <c r="C1682" s="115" t="s">
        <v>0</v>
      </c>
      <c r="D1682" s="115" t="s">
        <v>455</v>
      </c>
      <c r="E1682" s="6" t="s">
        <v>0</v>
      </c>
      <c r="F1682" s="116">
        <v>0</v>
      </c>
      <c r="H1682" s="16"/>
    </row>
    <row r="1683" spans="2:8" s="1" customFormat="1" ht="16.7" customHeight="1">
      <c r="B1683" s="16"/>
      <c r="C1683" s="115" t="s">
        <v>0</v>
      </c>
      <c r="D1683" s="115" t="s">
        <v>456</v>
      </c>
      <c r="E1683" s="6" t="s">
        <v>0</v>
      </c>
      <c r="F1683" s="116">
        <v>88.25</v>
      </c>
      <c r="H1683" s="16"/>
    </row>
    <row r="1684" spans="2:8" s="1" customFormat="1" ht="16.7" customHeight="1">
      <c r="B1684" s="16"/>
      <c r="C1684" s="115" t="s">
        <v>0</v>
      </c>
      <c r="D1684" s="115" t="s">
        <v>457</v>
      </c>
      <c r="E1684" s="6" t="s">
        <v>0</v>
      </c>
      <c r="F1684" s="116">
        <v>0</v>
      </c>
      <c r="H1684" s="16"/>
    </row>
    <row r="1685" spans="2:8" s="1" customFormat="1" ht="16.7" customHeight="1">
      <c r="B1685" s="16"/>
      <c r="C1685" s="115" t="s">
        <v>0</v>
      </c>
      <c r="D1685" s="115" t="s">
        <v>458</v>
      </c>
      <c r="E1685" s="6" t="s">
        <v>0</v>
      </c>
      <c r="F1685" s="116">
        <v>63.95</v>
      </c>
      <c r="H1685" s="16"/>
    </row>
    <row r="1686" spans="2:8" s="1" customFormat="1" ht="16.7" customHeight="1">
      <c r="B1686" s="16"/>
      <c r="C1686" s="115" t="s">
        <v>0</v>
      </c>
      <c r="D1686" s="115" t="s">
        <v>459</v>
      </c>
      <c r="E1686" s="6" t="s">
        <v>0</v>
      </c>
      <c r="F1686" s="116">
        <v>0</v>
      </c>
      <c r="H1686" s="16"/>
    </row>
    <row r="1687" spans="2:8" s="1" customFormat="1" ht="16.7" customHeight="1">
      <c r="B1687" s="16"/>
      <c r="C1687" s="115" t="s">
        <v>0</v>
      </c>
      <c r="D1687" s="115" t="s">
        <v>460</v>
      </c>
      <c r="E1687" s="6" t="s">
        <v>0</v>
      </c>
      <c r="F1687" s="116">
        <v>133.27000000000001</v>
      </c>
      <c r="H1687" s="16"/>
    </row>
    <row r="1688" spans="2:8" s="1" customFormat="1" ht="16.7" customHeight="1">
      <c r="B1688" s="16"/>
      <c r="C1688" s="115" t="s">
        <v>0</v>
      </c>
      <c r="D1688" s="115" t="s">
        <v>461</v>
      </c>
      <c r="E1688" s="6" t="s">
        <v>0</v>
      </c>
      <c r="F1688" s="116">
        <v>0</v>
      </c>
      <c r="H1688" s="16"/>
    </row>
    <row r="1689" spans="2:8" s="1" customFormat="1" ht="16.7" customHeight="1">
      <c r="B1689" s="16"/>
      <c r="C1689" s="115" t="s">
        <v>0</v>
      </c>
      <c r="D1689" s="115" t="s">
        <v>462</v>
      </c>
      <c r="E1689" s="6" t="s">
        <v>0</v>
      </c>
      <c r="F1689" s="116">
        <v>69.47</v>
      </c>
      <c r="H1689" s="16"/>
    </row>
    <row r="1690" spans="2:8" s="1" customFormat="1" ht="16.7" customHeight="1">
      <c r="B1690" s="16"/>
      <c r="C1690" s="115" t="s">
        <v>0</v>
      </c>
      <c r="D1690" s="115" t="s">
        <v>463</v>
      </c>
      <c r="E1690" s="6" t="s">
        <v>0</v>
      </c>
      <c r="F1690" s="116">
        <v>0</v>
      </c>
      <c r="H1690" s="16"/>
    </row>
    <row r="1691" spans="2:8" s="1" customFormat="1" ht="16.7" customHeight="1">
      <c r="B1691" s="16"/>
      <c r="C1691" s="115" t="s">
        <v>0</v>
      </c>
      <c r="D1691" s="115" t="s">
        <v>464</v>
      </c>
      <c r="E1691" s="6" t="s">
        <v>0</v>
      </c>
      <c r="F1691" s="116">
        <v>33.54</v>
      </c>
      <c r="H1691" s="16"/>
    </row>
    <row r="1692" spans="2:8" s="1" customFormat="1" ht="16.7" customHeight="1">
      <c r="B1692" s="16"/>
      <c r="C1692" s="115" t="s">
        <v>0</v>
      </c>
      <c r="D1692" s="115" t="s">
        <v>465</v>
      </c>
      <c r="E1692" s="6" t="s">
        <v>0</v>
      </c>
      <c r="F1692" s="116">
        <v>0</v>
      </c>
      <c r="H1692" s="16"/>
    </row>
    <row r="1693" spans="2:8" s="1" customFormat="1" ht="16.7" customHeight="1">
      <c r="B1693" s="16"/>
      <c r="C1693" s="115" t="s">
        <v>0</v>
      </c>
      <c r="D1693" s="115" t="s">
        <v>466</v>
      </c>
      <c r="E1693" s="6" t="s">
        <v>0</v>
      </c>
      <c r="F1693" s="116">
        <v>30.07</v>
      </c>
      <c r="H1693" s="16"/>
    </row>
    <row r="1694" spans="2:8" s="1" customFormat="1" ht="16.7" customHeight="1">
      <c r="B1694" s="16"/>
      <c r="C1694" s="115" t="s">
        <v>64</v>
      </c>
      <c r="D1694" s="115" t="s">
        <v>143</v>
      </c>
      <c r="E1694" s="6" t="s">
        <v>0</v>
      </c>
      <c r="F1694" s="116">
        <v>1768.32</v>
      </c>
      <c r="H1694" s="16"/>
    </row>
    <row r="1695" spans="2:8" s="1" customFormat="1" ht="16.7" customHeight="1">
      <c r="B1695" s="16"/>
      <c r="C1695" s="117" t="s">
        <v>1519</v>
      </c>
      <c r="H1695" s="16"/>
    </row>
    <row r="1696" spans="2:8" s="1" customFormat="1" ht="22.5">
      <c r="B1696" s="16"/>
      <c r="C1696" s="115" t="s">
        <v>440</v>
      </c>
      <c r="D1696" s="115" t="s">
        <v>441</v>
      </c>
      <c r="E1696" s="6" t="s">
        <v>141</v>
      </c>
      <c r="F1696" s="116">
        <v>1768.32</v>
      </c>
      <c r="H1696" s="16"/>
    </row>
    <row r="1697" spans="2:8" s="1" customFormat="1" ht="16.7" customHeight="1">
      <c r="B1697" s="16"/>
      <c r="C1697" s="115" t="s">
        <v>436</v>
      </c>
      <c r="D1697" s="115" t="s">
        <v>437</v>
      </c>
      <c r="E1697" s="6" t="s">
        <v>141</v>
      </c>
      <c r="F1697" s="116">
        <v>1781.88</v>
      </c>
      <c r="H1697" s="16"/>
    </row>
    <row r="1698" spans="2:8" s="1" customFormat="1" ht="16.7" customHeight="1">
      <c r="B1698" s="16"/>
      <c r="C1698" s="115" t="s">
        <v>1360</v>
      </c>
      <c r="D1698" s="115" t="s">
        <v>1361</v>
      </c>
      <c r="E1698" s="6" t="s">
        <v>141</v>
      </c>
      <c r="F1698" s="116">
        <v>1768.32</v>
      </c>
      <c r="H1698" s="16"/>
    </row>
    <row r="1699" spans="2:8" s="1" customFormat="1" ht="16.7" customHeight="1">
      <c r="B1699" s="16"/>
      <c r="C1699" s="115" t="s">
        <v>1366</v>
      </c>
      <c r="D1699" s="115" t="s">
        <v>1367</v>
      </c>
      <c r="E1699" s="6" t="s">
        <v>141</v>
      </c>
      <c r="F1699" s="116">
        <v>1983.53</v>
      </c>
      <c r="H1699" s="16"/>
    </row>
    <row r="1700" spans="2:8" s="1" customFormat="1" ht="16.7" customHeight="1">
      <c r="B1700" s="16"/>
      <c r="C1700" s="115" t="s">
        <v>1368</v>
      </c>
      <c r="D1700" s="115" t="s">
        <v>1369</v>
      </c>
      <c r="E1700" s="6" t="s">
        <v>141</v>
      </c>
      <c r="F1700" s="116">
        <v>7192.59</v>
      </c>
      <c r="H1700" s="16"/>
    </row>
    <row r="1701" spans="2:8" s="1" customFormat="1" ht="16.7" customHeight="1">
      <c r="B1701" s="16"/>
      <c r="C1701" s="111" t="s">
        <v>66</v>
      </c>
      <c r="D1701" s="112" t="s">
        <v>0</v>
      </c>
      <c r="E1701" s="113" t="s">
        <v>0</v>
      </c>
      <c r="F1701" s="114">
        <v>6.78</v>
      </c>
      <c r="H1701" s="16"/>
    </row>
    <row r="1702" spans="2:8" s="1" customFormat="1" ht="16.7" customHeight="1">
      <c r="B1702" s="16"/>
      <c r="C1702" s="115" t="s">
        <v>0</v>
      </c>
      <c r="D1702" s="115" t="s">
        <v>469</v>
      </c>
      <c r="E1702" s="6" t="s">
        <v>0</v>
      </c>
      <c r="F1702" s="116">
        <v>0</v>
      </c>
      <c r="H1702" s="16"/>
    </row>
    <row r="1703" spans="2:8" s="1" customFormat="1" ht="16.7" customHeight="1">
      <c r="B1703" s="16"/>
      <c r="C1703" s="115" t="s">
        <v>0</v>
      </c>
      <c r="D1703" s="115" t="s">
        <v>470</v>
      </c>
      <c r="E1703" s="6" t="s">
        <v>0</v>
      </c>
      <c r="F1703" s="116">
        <v>0</v>
      </c>
      <c r="H1703" s="16"/>
    </row>
    <row r="1704" spans="2:8" s="1" customFormat="1" ht="16.7" customHeight="1">
      <c r="B1704" s="16"/>
      <c r="C1704" s="115" t="s">
        <v>0</v>
      </c>
      <c r="D1704" s="115" t="s">
        <v>67</v>
      </c>
      <c r="E1704" s="6" t="s">
        <v>0</v>
      </c>
      <c r="F1704" s="116">
        <v>6.78</v>
      </c>
      <c r="H1704" s="16"/>
    </row>
    <row r="1705" spans="2:8" s="1" customFormat="1" ht="16.7" customHeight="1">
      <c r="B1705" s="16"/>
      <c r="C1705" s="115" t="s">
        <v>66</v>
      </c>
      <c r="D1705" s="115" t="s">
        <v>143</v>
      </c>
      <c r="E1705" s="6" t="s">
        <v>0</v>
      </c>
      <c r="F1705" s="116">
        <v>6.78</v>
      </c>
      <c r="H1705" s="16"/>
    </row>
    <row r="1706" spans="2:8" s="1" customFormat="1" ht="16.7" customHeight="1">
      <c r="B1706" s="16"/>
      <c r="C1706" s="117" t="s">
        <v>1519</v>
      </c>
      <c r="H1706" s="16"/>
    </row>
    <row r="1707" spans="2:8" s="1" customFormat="1" ht="16.7" customHeight="1">
      <c r="B1707" s="16"/>
      <c r="C1707" s="115" t="s">
        <v>467</v>
      </c>
      <c r="D1707" s="115" t="s">
        <v>468</v>
      </c>
      <c r="E1707" s="6" t="s">
        <v>141</v>
      </c>
      <c r="F1707" s="116">
        <v>6.78</v>
      </c>
      <c r="H1707" s="16"/>
    </row>
    <row r="1708" spans="2:8" s="1" customFormat="1" ht="16.7" customHeight="1">
      <c r="B1708" s="16"/>
      <c r="C1708" s="115" t="s">
        <v>436</v>
      </c>
      <c r="D1708" s="115" t="s">
        <v>437</v>
      </c>
      <c r="E1708" s="6" t="s">
        <v>141</v>
      </c>
      <c r="F1708" s="116">
        <v>1781.88</v>
      </c>
      <c r="H1708" s="16"/>
    </row>
    <row r="1709" spans="2:8" s="1" customFormat="1" ht="16.7" customHeight="1">
      <c r="B1709" s="16"/>
      <c r="C1709" s="115" t="s">
        <v>438</v>
      </c>
      <c r="D1709" s="115" t="s">
        <v>439</v>
      </c>
      <c r="E1709" s="6" t="s">
        <v>141</v>
      </c>
      <c r="F1709" s="116">
        <v>6.78</v>
      </c>
      <c r="H1709" s="16"/>
    </row>
    <row r="1710" spans="2:8" s="1" customFormat="1" ht="16.7" customHeight="1">
      <c r="B1710" s="16"/>
      <c r="C1710" s="115" t="s">
        <v>1366</v>
      </c>
      <c r="D1710" s="115" t="s">
        <v>1367</v>
      </c>
      <c r="E1710" s="6" t="s">
        <v>141</v>
      </c>
      <c r="F1710" s="116">
        <v>1983.53</v>
      </c>
      <c r="H1710" s="16"/>
    </row>
    <row r="1711" spans="2:8" s="1" customFormat="1" ht="16.7" customHeight="1">
      <c r="B1711" s="16"/>
      <c r="C1711" s="115" t="s">
        <v>1368</v>
      </c>
      <c r="D1711" s="115" t="s">
        <v>1369</v>
      </c>
      <c r="E1711" s="6" t="s">
        <v>141</v>
      </c>
      <c r="F1711" s="116">
        <v>7192.59</v>
      </c>
      <c r="H1711" s="16"/>
    </row>
    <row r="1712" spans="2:8" s="1" customFormat="1" ht="16.7" customHeight="1">
      <c r="B1712" s="16"/>
      <c r="C1712" s="111" t="s">
        <v>62</v>
      </c>
      <c r="D1712" s="112" t="s">
        <v>0</v>
      </c>
      <c r="E1712" s="113" t="s">
        <v>0</v>
      </c>
      <c r="F1712" s="114">
        <v>41.33</v>
      </c>
      <c r="H1712" s="16"/>
    </row>
    <row r="1713" spans="2:8" s="1" customFormat="1" ht="16.7" customHeight="1">
      <c r="B1713" s="16"/>
      <c r="C1713" s="115" t="s">
        <v>0</v>
      </c>
      <c r="D1713" s="115" t="s">
        <v>1493</v>
      </c>
      <c r="E1713" s="6" t="s">
        <v>0</v>
      </c>
      <c r="F1713" s="116">
        <v>0</v>
      </c>
      <c r="H1713" s="16"/>
    </row>
    <row r="1714" spans="2:8" s="1" customFormat="1" ht="16.7" customHeight="1">
      <c r="B1714" s="16"/>
      <c r="C1714" s="115" t="s">
        <v>0</v>
      </c>
      <c r="D1714" s="115" t="s">
        <v>63</v>
      </c>
      <c r="E1714" s="6" t="s">
        <v>0</v>
      </c>
      <c r="F1714" s="116">
        <v>41.33</v>
      </c>
      <c r="H1714" s="16"/>
    </row>
    <row r="1715" spans="2:8" s="1" customFormat="1" ht="16.7" customHeight="1">
      <c r="B1715" s="16"/>
      <c r="C1715" s="115" t="s">
        <v>62</v>
      </c>
      <c r="D1715" s="115" t="s">
        <v>171</v>
      </c>
      <c r="E1715" s="6" t="s">
        <v>0</v>
      </c>
      <c r="F1715" s="116">
        <v>41.33</v>
      </c>
      <c r="H1715" s="16"/>
    </row>
    <row r="1716" spans="2:8" s="1" customFormat="1" ht="16.7" customHeight="1">
      <c r="B1716" s="16"/>
      <c r="C1716" s="117" t="s">
        <v>1519</v>
      </c>
      <c r="H1716" s="16"/>
    </row>
    <row r="1717" spans="2:8" s="1" customFormat="1" ht="16.7" customHeight="1">
      <c r="B1717" s="16"/>
      <c r="C1717" s="115" t="s">
        <v>1379</v>
      </c>
      <c r="D1717" s="115" t="s">
        <v>1380</v>
      </c>
      <c r="E1717" s="6" t="s">
        <v>0</v>
      </c>
      <c r="F1717" s="116">
        <v>2026.86</v>
      </c>
      <c r="H1717" s="16"/>
    </row>
    <row r="1718" spans="2:8" s="1" customFormat="1" ht="22.5">
      <c r="B1718" s="16"/>
      <c r="C1718" s="115" t="s">
        <v>432</v>
      </c>
      <c r="D1718" s="115" t="s">
        <v>433</v>
      </c>
      <c r="E1718" s="6" t="s">
        <v>141</v>
      </c>
      <c r="F1718" s="116">
        <v>44.16</v>
      </c>
      <c r="H1718" s="16"/>
    </row>
    <row r="1719" spans="2:8" s="1" customFormat="1" ht="16.7" customHeight="1">
      <c r="B1719" s="16"/>
      <c r="C1719" s="115" t="s">
        <v>434</v>
      </c>
      <c r="D1719" s="115" t="s">
        <v>435</v>
      </c>
      <c r="E1719" s="6" t="s">
        <v>141</v>
      </c>
      <c r="F1719" s="116">
        <v>47.238</v>
      </c>
      <c r="H1719" s="16"/>
    </row>
    <row r="1720" spans="2:8" s="1" customFormat="1" ht="16.7" customHeight="1">
      <c r="B1720" s="16"/>
      <c r="C1720" s="111" t="s">
        <v>60</v>
      </c>
      <c r="D1720" s="112" t="s">
        <v>0</v>
      </c>
      <c r="E1720" s="113" t="s">
        <v>0</v>
      </c>
      <c r="F1720" s="114">
        <v>73.599999999999994</v>
      </c>
      <c r="H1720" s="16"/>
    </row>
    <row r="1721" spans="2:8" s="1" customFormat="1" ht="16.7" customHeight="1">
      <c r="B1721" s="16"/>
      <c r="C1721" s="115" t="s">
        <v>0</v>
      </c>
      <c r="D1721" s="115" t="s">
        <v>1494</v>
      </c>
      <c r="E1721" s="6" t="s">
        <v>0</v>
      </c>
      <c r="F1721" s="116">
        <v>0</v>
      </c>
      <c r="H1721" s="16"/>
    </row>
    <row r="1722" spans="2:8" s="1" customFormat="1" ht="16.7" customHeight="1">
      <c r="B1722" s="16"/>
      <c r="C1722" s="115" t="s">
        <v>0</v>
      </c>
      <c r="D1722" s="115" t="s">
        <v>61</v>
      </c>
      <c r="E1722" s="6" t="s">
        <v>0</v>
      </c>
      <c r="F1722" s="116">
        <v>73.599999999999994</v>
      </c>
      <c r="H1722" s="16"/>
    </row>
    <row r="1723" spans="2:8" s="1" customFormat="1" ht="16.7" customHeight="1">
      <c r="B1723" s="16"/>
      <c r="C1723" s="115" t="s">
        <v>60</v>
      </c>
      <c r="D1723" s="115" t="s">
        <v>171</v>
      </c>
      <c r="E1723" s="6" t="s">
        <v>0</v>
      </c>
      <c r="F1723" s="116">
        <v>73.599999999999994</v>
      </c>
      <c r="H1723" s="16"/>
    </row>
    <row r="1724" spans="2:8" s="1" customFormat="1" ht="16.7" customHeight="1">
      <c r="B1724" s="16"/>
      <c r="C1724" s="117" t="s">
        <v>1519</v>
      </c>
      <c r="H1724" s="16"/>
    </row>
    <row r="1725" spans="2:8" s="1" customFormat="1" ht="16.7" customHeight="1">
      <c r="B1725" s="16"/>
      <c r="C1725" s="115" t="s">
        <v>1379</v>
      </c>
      <c r="D1725" s="115" t="s">
        <v>1380</v>
      </c>
      <c r="E1725" s="6" t="s">
        <v>0</v>
      </c>
      <c r="F1725" s="116">
        <v>2026.86</v>
      </c>
      <c r="H1725" s="16"/>
    </row>
    <row r="1726" spans="2:8" s="1" customFormat="1" ht="16.7" customHeight="1">
      <c r="B1726" s="16"/>
      <c r="C1726" s="115" t="s">
        <v>428</v>
      </c>
      <c r="D1726" s="115" t="s">
        <v>429</v>
      </c>
      <c r="E1726" s="6" t="s">
        <v>141</v>
      </c>
      <c r="F1726" s="116">
        <v>73.599999999999994</v>
      </c>
      <c r="H1726" s="16"/>
    </row>
    <row r="1727" spans="2:8" s="1" customFormat="1" ht="16.7" customHeight="1">
      <c r="B1727" s="16"/>
      <c r="C1727" s="115" t="s">
        <v>430</v>
      </c>
      <c r="D1727" s="115" t="s">
        <v>431</v>
      </c>
      <c r="E1727" s="6" t="s">
        <v>141</v>
      </c>
      <c r="F1727" s="116">
        <v>74.335999999999999</v>
      </c>
      <c r="H1727" s="16"/>
    </row>
    <row r="1728" spans="2:8" s="1" customFormat="1" ht="16.7" customHeight="1">
      <c r="B1728" s="16"/>
      <c r="C1728" s="111" t="s">
        <v>98</v>
      </c>
      <c r="D1728" s="112" t="s">
        <v>0</v>
      </c>
      <c r="E1728" s="113" t="s">
        <v>0</v>
      </c>
      <c r="F1728" s="114">
        <v>2980.06</v>
      </c>
      <c r="H1728" s="16"/>
    </row>
    <row r="1729" spans="2:8" s="1" customFormat="1" ht="16.7" customHeight="1">
      <c r="B1729" s="16"/>
      <c r="C1729" s="115" t="s">
        <v>0</v>
      </c>
      <c r="D1729" s="115" t="s">
        <v>332</v>
      </c>
      <c r="E1729" s="6" t="s">
        <v>0</v>
      </c>
      <c r="F1729" s="116">
        <v>0</v>
      </c>
      <c r="H1729" s="16"/>
    </row>
    <row r="1730" spans="2:8" s="1" customFormat="1" ht="16.7" customHeight="1">
      <c r="B1730" s="16"/>
      <c r="C1730" s="115" t="s">
        <v>0</v>
      </c>
      <c r="D1730" s="115" t="s">
        <v>333</v>
      </c>
      <c r="E1730" s="6" t="s">
        <v>0</v>
      </c>
      <c r="F1730" s="116">
        <v>0</v>
      </c>
      <c r="H1730" s="16"/>
    </row>
    <row r="1731" spans="2:8" s="1" customFormat="1" ht="16.7" customHeight="1">
      <c r="B1731" s="16"/>
      <c r="C1731" s="115" t="s">
        <v>0</v>
      </c>
      <c r="D1731" s="115" t="s">
        <v>334</v>
      </c>
      <c r="E1731" s="6" t="s">
        <v>0</v>
      </c>
      <c r="F1731" s="116">
        <v>12.82</v>
      </c>
      <c r="H1731" s="16"/>
    </row>
    <row r="1732" spans="2:8" s="1" customFormat="1" ht="16.7" customHeight="1">
      <c r="B1732" s="16"/>
      <c r="C1732" s="115" t="s">
        <v>0</v>
      </c>
      <c r="D1732" s="115" t="s">
        <v>335</v>
      </c>
      <c r="E1732" s="6" t="s">
        <v>0</v>
      </c>
      <c r="F1732" s="116">
        <v>8.64</v>
      </c>
      <c r="H1732" s="16"/>
    </row>
    <row r="1733" spans="2:8" s="1" customFormat="1" ht="16.7" customHeight="1">
      <c r="B1733" s="16"/>
      <c r="C1733" s="115" t="s">
        <v>0</v>
      </c>
      <c r="D1733" s="115" t="s">
        <v>336</v>
      </c>
      <c r="E1733" s="6" t="s">
        <v>0</v>
      </c>
      <c r="F1733" s="116">
        <v>223.8</v>
      </c>
      <c r="H1733" s="16"/>
    </row>
    <row r="1734" spans="2:8" s="1" customFormat="1" ht="16.7" customHeight="1">
      <c r="B1734" s="16"/>
      <c r="C1734" s="115" t="s">
        <v>0</v>
      </c>
      <c r="D1734" s="115" t="s">
        <v>337</v>
      </c>
      <c r="E1734" s="6" t="s">
        <v>0</v>
      </c>
      <c r="F1734" s="116">
        <v>18.48</v>
      </c>
      <c r="H1734" s="16"/>
    </row>
    <row r="1735" spans="2:8" s="1" customFormat="1" ht="16.7" customHeight="1">
      <c r="B1735" s="16"/>
      <c r="C1735" s="115" t="s">
        <v>0</v>
      </c>
      <c r="D1735" s="115" t="s">
        <v>338</v>
      </c>
      <c r="E1735" s="6" t="s">
        <v>0</v>
      </c>
      <c r="F1735" s="116">
        <v>42.22</v>
      </c>
      <c r="H1735" s="16"/>
    </row>
    <row r="1736" spans="2:8" s="1" customFormat="1" ht="16.7" customHeight="1">
      <c r="B1736" s="16"/>
      <c r="C1736" s="115" t="s">
        <v>0</v>
      </c>
      <c r="D1736" s="115" t="s">
        <v>339</v>
      </c>
      <c r="E1736" s="6" t="s">
        <v>0</v>
      </c>
      <c r="F1736" s="116">
        <v>671.44</v>
      </c>
      <c r="H1736" s="16"/>
    </row>
    <row r="1737" spans="2:8" s="1" customFormat="1" ht="16.7" customHeight="1">
      <c r="B1737" s="16"/>
      <c r="C1737" s="115" t="s">
        <v>0</v>
      </c>
      <c r="D1737" s="115" t="s">
        <v>340</v>
      </c>
      <c r="E1737" s="6" t="s">
        <v>0</v>
      </c>
      <c r="F1737" s="116">
        <v>426.36</v>
      </c>
      <c r="H1737" s="16"/>
    </row>
    <row r="1738" spans="2:8" s="1" customFormat="1" ht="16.7" customHeight="1">
      <c r="B1738" s="16"/>
      <c r="C1738" s="115" t="s">
        <v>0</v>
      </c>
      <c r="D1738" s="115" t="s">
        <v>341</v>
      </c>
      <c r="E1738" s="6" t="s">
        <v>0</v>
      </c>
      <c r="F1738" s="116">
        <v>103.56</v>
      </c>
      <c r="H1738" s="16"/>
    </row>
    <row r="1739" spans="2:8" s="1" customFormat="1" ht="16.7" customHeight="1">
      <c r="B1739" s="16"/>
      <c r="C1739" s="115" t="s">
        <v>0</v>
      </c>
      <c r="D1739" s="115" t="s">
        <v>342</v>
      </c>
      <c r="E1739" s="6" t="s">
        <v>0</v>
      </c>
      <c r="F1739" s="116">
        <v>62.14</v>
      </c>
      <c r="H1739" s="16"/>
    </row>
    <row r="1740" spans="2:8" s="1" customFormat="1" ht="16.7" customHeight="1">
      <c r="B1740" s="16"/>
      <c r="C1740" s="115" t="s">
        <v>0</v>
      </c>
      <c r="D1740" s="115" t="s">
        <v>343</v>
      </c>
      <c r="E1740" s="6" t="s">
        <v>0</v>
      </c>
      <c r="F1740" s="116">
        <v>34.799999999999997</v>
      </c>
      <c r="H1740" s="16"/>
    </row>
    <row r="1741" spans="2:8" s="1" customFormat="1" ht="16.7" customHeight="1">
      <c r="B1741" s="16"/>
      <c r="C1741" s="115" t="s">
        <v>0</v>
      </c>
      <c r="D1741" s="115" t="s">
        <v>344</v>
      </c>
      <c r="E1741" s="6" t="s">
        <v>0</v>
      </c>
      <c r="F1741" s="116">
        <v>172.26</v>
      </c>
      <c r="H1741" s="16"/>
    </row>
    <row r="1742" spans="2:8" s="1" customFormat="1" ht="16.7" customHeight="1">
      <c r="B1742" s="16"/>
      <c r="C1742" s="115" t="s">
        <v>0</v>
      </c>
      <c r="D1742" s="115" t="s">
        <v>345</v>
      </c>
      <c r="E1742" s="6" t="s">
        <v>0</v>
      </c>
      <c r="F1742" s="116">
        <v>42.14</v>
      </c>
      <c r="H1742" s="16"/>
    </row>
    <row r="1743" spans="2:8" s="1" customFormat="1" ht="16.7" customHeight="1">
      <c r="B1743" s="16"/>
      <c r="C1743" s="115" t="s">
        <v>0</v>
      </c>
      <c r="D1743" s="115" t="s">
        <v>346</v>
      </c>
      <c r="E1743" s="6" t="s">
        <v>0</v>
      </c>
      <c r="F1743" s="116">
        <v>86.3</v>
      </c>
      <c r="H1743" s="16"/>
    </row>
    <row r="1744" spans="2:8" s="1" customFormat="1" ht="16.7" customHeight="1">
      <c r="B1744" s="16"/>
      <c r="C1744" s="115" t="s">
        <v>0</v>
      </c>
      <c r="D1744" s="115" t="s">
        <v>347</v>
      </c>
      <c r="E1744" s="6" t="s">
        <v>0</v>
      </c>
      <c r="F1744" s="116">
        <v>47.34</v>
      </c>
      <c r="H1744" s="16"/>
    </row>
    <row r="1745" spans="2:8" s="1" customFormat="1" ht="16.7" customHeight="1">
      <c r="B1745" s="16"/>
      <c r="C1745" s="115" t="s">
        <v>0</v>
      </c>
      <c r="D1745" s="115" t="s">
        <v>348</v>
      </c>
      <c r="E1745" s="6" t="s">
        <v>0</v>
      </c>
      <c r="F1745" s="116">
        <v>194.5</v>
      </c>
      <c r="H1745" s="16"/>
    </row>
    <row r="1746" spans="2:8" s="1" customFormat="1" ht="16.7" customHeight="1">
      <c r="B1746" s="16"/>
      <c r="C1746" s="115" t="s">
        <v>0</v>
      </c>
      <c r="D1746" s="115" t="s">
        <v>349</v>
      </c>
      <c r="E1746" s="6" t="s">
        <v>0</v>
      </c>
      <c r="F1746" s="116">
        <v>397.44</v>
      </c>
      <c r="H1746" s="16"/>
    </row>
    <row r="1747" spans="2:8" s="1" customFormat="1" ht="16.7" customHeight="1">
      <c r="B1747" s="16"/>
      <c r="C1747" s="115" t="s">
        <v>0</v>
      </c>
      <c r="D1747" s="115" t="s">
        <v>350</v>
      </c>
      <c r="E1747" s="6" t="s">
        <v>0</v>
      </c>
      <c r="F1747" s="116">
        <v>382.16</v>
      </c>
      <c r="H1747" s="16"/>
    </row>
    <row r="1748" spans="2:8" s="1" customFormat="1" ht="16.7" customHeight="1">
      <c r="B1748" s="16"/>
      <c r="C1748" s="115" t="s">
        <v>0</v>
      </c>
      <c r="D1748" s="115" t="s">
        <v>351</v>
      </c>
      <c r="E1748" s="6" t="s">
        <v>0</v>
      </c>
      <c r="F1748" s="116">
        <v>53.66</v>
      </c>
      <c r="H1748" s="16"/>
    </row>
    <row r="1749" spans="2:8" s="1" customFormat="1" ht="16.7" customHeight="1">
      <c r="B1749" s="16"/>
      <c r="C1749" s="115" t="s">
        <v>98</v>
      </c>
      <c r="D1749" s="115" t="s">
        <v>143</v>
      </c>
      <c r="E1749" s="6" t="s">
        <v>0</v>
      </c>
      <c r="F1749" s="116">
        <v>2980.06</v>
      </c>
      <c r="H1749" s="16"/>
    </row>
    <row r="1750" spans="2:8" s="1" customFormat="1" ht="16.7" customHeight="1">
      <c r="B1750" s="16"/>
      <c r="C1750" s="117" t="s">
        <v>1519</v>
      </c>
      <c r="H1750" s="16"/>
    </row>
    <row r="1751" spans="2:8" s="1" customFormat="1" ht="16.7" customHeight="1">
      <c r="B1751" s="16"/>
      <c r="C1751" s="115" t="s">
        <v>330</v>
      </c>
      <c r="D1751" s="115" t="s">
        <v>331</v>
      </c>
      <c r="E1751" s="6" t="s">
        <v>141</v>
      </c>
      <c r="F1751" s="116">
        <v>2980.06</v>
      </c>
      <c r="H1751" s="16"/>
    </row>
    <row r="1752" spans="2:8" s="1" customFormat="1" ht="16.7" customHeight="1">
      <c r="B1752" s="16"/>
      <c r="C1752" s="115" t="s">
        <v>290</v>
      </c>
      <c r="D1752" s="115" t="s">
        <v>291</v>
      </c>
      <c r="E1752" s="6" t="s">
        <v>141</v>
      </c>
      <c r="F1752" s="116">
        <v>1490.03</v>
      </c>
      <c r="H1752" s="16"/>
    </row>
    <row r="1753" spans="2:8" s="1" customFormat="1" ht="16.7" customHeight="1">
      <c r="B1753" s="16"/>
      <c r="C1753" s="115" t="s">
        <v>362</v>
      </c>
      <c r="D1753" s="115" t="s">
        <v>363</v>
      </c>
      <c r="E1753" s="6" t="s">
        <v>141</v>
      </c>
      <c r="F1753" s="116">
        <v>7174.1930000000002</v>
      </c>
      <c r="H1753" s="16"/>
    </row>
    <row r="1754" spans="2:8" s="1" customFormat="1" ht="16.7" customHeight="1">
      <c r="B1754" s="16"/>
      <c r="C1754" s="111" t="s">
        <v>99</v>
      </c>
      <c r="D1754" s="112" t="s">
        <v>0</v>
      </c>
      <c r="E1754" s="113" t="s">
        <v>0</v>
      </c>
      <c r="F1754" s="114">
        <v>1490.03</v>
      </c>
      <c r="H1754" s="16"/>
    </row>
    <row r="1755" spans="2:8" s="1" customFormat="1" ht="16.7" customHeight="1">
      <c r="B1755" s="16"/>
      <c r="C1755" s="115" t="s">
        <v>0</v>
      </c>
      <c r="D1755" s="115" t="s">
        <v>293</v>
      </c>
      <c r="E1755" s="6" t="s">
        <v>0</v>
      </c>
      <c r="F1755" s="116">
        <v>0</v>
      </c>
      <c r="H1755" s="16"/>
    </row>
    <row r="1756" spans="2:8" s="1" customFormat="1" ht="16.7" customHeight="1">
      <c r="B1756" s="16"/>
      <c r="C1756" s="115" t="s">
        <v>0</v>
      </c>
      <c r="D1756" s="115" t="s">
        <v>294</v>
      </c>
      <c r="E1756" s="6" t="s">
        <v>0</v>
      </c>
      <c r="F1756" s="116">
        <v>1490.03</v>
      </c>
      <c r="H1756" s="16"/>
    </row>
    <row r="1757" spans="2:8" s="1" customFormat="1" ht="16.7" customHeight="1">
      <c r="B1757" s="16"/>
      <c r="C1757" s="115" t="s">
        <v>99</v>
      </c>
      <c r="D1757" s="115" t="s">
        <v>143</v>
      </c>
      <c r="E1757" s="6" t="s">
        <v>0</v>
      </c>
      <c r="F1757" s="116">
        <v>1490.03</v>
      </c>
      <c r="H1757" s="16"/>
    </row>
    <row r="1758" spans="2:8" s="1" customFormat="1" ht="16.7" customHeight="1">
      <c r="B1758" s="16"/>
      <c r="C1758" s="117" t="s">
        <v>1519</v>
      </c>
      <c r="H1758" s="16"/>
    </row>
    <row r="1759" spans="2:8" s="1" customFormat="1" ht="16.7" customHeight="1">
      <c r="B1759" s="16"/>
      <c r="C1759" s="115" t="s">
        <v>290</v>
      </c>
      <c r="D1759" s="115" t="s">
        <v>291</v>
      </c>
      <c r="E1759" s="6" t="s">
        <v>141</v>
      </c>
      <c r="F1759" s="116">
        <v>1490.03</v>
      </c>
      <c r="H1759" s="16"/>
    </row>
    <row r="1760" spans="2:8" s="1" customFormat="1" ht="16.7" customHeight="1">
      <c r="B1760" s="16"/>
      <c r="C1760" s="115" t="s">
        <v>298</v>
      </c>
      <c r="D1760" s="115" t="s">
        <v>299</v>
      </c>
      <c r="E1760" s="6" t="s">
        <v>283</v>
      </c>
      <c r="F1760" s="116">
        <v>0.628</v>
      </c>
      <c r="H1760" s="16"/>
    </row>
    <row r="1761" spans="2:8" s="1" customFormat="1" ht="16.7" customHeight="1">
      <c r="B1761" s="16"/>
      <c r="C1761" s="111" t="s">
        <v>100</v>
      </c>
      <c r="D1761" s="112" t="s">
        <v>0</v>
      </c>
      <c r="E1761" s="113" t="s">
        <v>0</v>
      </c>
      <c r="F1761" s="114">
        <v>9.1869999999999994</v>
      </c>
      <c r="H1761" s="16"/>
    </row>
    <row r="1762" spans="2:8" s="1" customFormat="1" ht="16.7" customHeight="1">
      <c r="B1762" s="16"/>
      <c r="C1762" s="115" t="s">
        <v>0</v>
      </c>
      <c r="D1762" s="115" t="s">
        <v>332</v>
      </c>
      <c r="E1762" s="6" t="s">
        <v>0</v>
      </c>
      <c r="F1762" s="116">
        <v>0</v>
      </c>
      <c r="H1762" s="16"/>
    </row>
    <row r="1763" spans="2:8" s="1" customFormat="1" ht="16.7" customHeight="1">
      <c r="B1763" s="16"/>
      <c r="C1763" s="115" t="s">
        <v>0</v>
      </c>
      <c r="D1763" s="115" t="s">
        <v>333</v>
      </c>
      <c r="E1763" s="6" t="s">
        <v>0</v>
      </c>
      <c r="F1763" s="116">
        <v>0</v>
      </c>
      <c r="H1763" s="16"/>
    </row>
    <row r="1764" spans="2:8" s="1" customFormat="1" ht="16.7" customHeight="1">
      <c r="B1764" s="16"/>
      <c r="C1764" s="115" t="s">
        <v>0</v>
      </c>
      <c r="D1764" s="115" t="s">
        <v>354</v>
      </c>
      <c r="E1764" s="6" t="s">
        <v>0</v>
      </c>
      <c r="F1764" s="116">
        <v>0</v>
      </c>
      <c r="H1764" s="16"/>
    </row>
    <row r="1765" spans="2:8" s="1" customFormat="1" ht="16.7" customHeight="1">
      <c r="B1765" s="16"/>
      <c r="C1765" s="115" t="s">
        <v>0</v>
      </c>
      <c r="D1765" s="115" t="s">
        <v>355</v>
      </c>
      <c r="E1765" s="6" t="s">
        <v>0</v>
      </c>
      <c r="F1765" s="116">
        <v>2.8250000000000002</v>
      </c>
      <c r="H1765" s="16"/>
    </row>
    <row r="1766" spans="2:8" s="1" customFormat="1" ht="16.7" customHeight="1">
      <c r="B1766" s="16"/>
      <c r="C1766" s="115" t="s">
        <v>0</v>
      </c>
      <c r="D1766" s="115" t="s">
        <v>356</v>
      </c>
      <c r="E1766" s="6" t="s">
        <v>0</v>
      </c>
      <c r="F1766" s="116">
        <v>0</v>
      </c>
      <c r="H1766" s="16"/>
    </row>
    <row r="1767" spans="2:8" s="1" customFormat="1" ht="16.7" customHeight="1">
      <c r="B1767" s="16"/>
      <c r="C1767" s="115" t="s">
        <v>0</v>
      </c>
      <c r="D1767" s="115" t="s">
        <v>357</v>
      </c>
      <c r="E1767" s="6" t="s">
        <v>0</v>
      </c>
      <c r="F1767" s="116">
        <v>2.6739999999999999</v>
      </c>
      <c r="H1767" s="16"/>
    </row>
    <row r="1768" spans="2:8" s="1" customFormat="1" ht="16.7" customHeight="1">
      <c r="B1768" s="16"/>
      <c r="C1768" s="115" t="s">
        <v>0</v>
      </c>
      <c r="D1768" s="115" t="s">
        <v>358</v>
      </c>
      <c r="E1768" s="6" t="s">
        <v>0</v>
      </c>
      <c r="F1768" s="116">
        <v>0</v>
      </c>
      <c r="H1768" s="16"/>
    </row>
    <row r="1769" spans="2:8" s="1" customFormat="1" ht="16.7" customHeight="1">
      <c r="B1769" s="16"/>
      <c r="C1769" s="115" t="s">
        <v>0</v>
      </c>
      <c r="D1769" s="115" t="s">
        <v>359</v>
      </c>
      <c r="E1769" s="6" t="s">
        <v>0</v>
      </c>
      <c r="F1769" s="116">
        <v>2.6560000000000001</v>
      </c>
      <c r="H1769" s="16"/>
    </row>
    <row r="1770" spans="2:8" s="1" customFormat="1" ht="16.7" customHeight="1">
      <c r="B1770" s="16"/>
      <c r="C1770" s="115" t="s">
        <v>0</v>
      </c>
      <c r="D1770" s="115" t="s">
        <v>360</v>
      </c>
      <c r="E1770" s="6" t="s">
        <v>0</v>
      </c>
      <c r="F1770" s="116">
        <v>0</v>
      </c>
      <c r="H1770" s="16"/>
    </row>
    <row r="1771" spans="2:8" s="1" customFormat="1" ht="16.7" customHeight="1">
      <c r="B1771" s="16"/>
      <c r="C1771" s="115" t="s">
        <v>0</v>
      </c>
      <c r="D1771" s="115" t="s">
        <v>361</v>
      </c>
      <c r="E1771" s="6" t="s">
        <v>0</v>
      </c>
      <c r="F1771" s="116">
        <v>1.032</v>
      </c>
      <c r="H1771" s="16"/>
    </row>
    <row r="1772" spans="2:8" s="1" customFormat="1" ht="16.7" customHeight="1">
      <c r="B1772" s="16"/>
      <c r="C1772" s="115" t="s">
        <v>0</v>
      </c>
      <c r="D1772" s="115" t="s">
        <v>0</v>
      </c>
      <c r="E1772" s="6" t="s">
        <v>0</v>
      </c>
      <c r="F1772" s="116">
        <v>0</v>
      </c>
      <c r="H1772" s="16"/>
    </row>
    <row r="1773" spans="2:8" s="1" customFormat="1" ht="16.7" customHeight="1">
      <c r="B1773" s="16"/>
      <c r="C1773" s="115" t="s">
        <v>0</v>
      </c>
      <c r="D1773" s="115" t="s">
        <v>0</v>
      </c>
      <c r="E1773" s="6" t="s">
        <v>0</v>
      </c>
      <c r="F1773" s="116">
        <v>0</v>
      </c>
      <c r="H1773" s="16"/>
    </row>
    <row r="1774" spans="2:8" s="1" customFormat="1" ht="16.7" customHeight="1">
      <c r="B1774" s="16"/>
      <c r="C1774" s="115" t="s">
        <v>100</v>
      </c>
      <c r="D1774" s="115" t="s">
        <v>143</v>
      </c>
      <c r="E1774" s="6" t="s">
        <v>0</v>
      </c>
      <c r="F1774" s="116">
        <v>9.1869999999999994</v>
      </c>
      <c r="H1774" s="16"/>
    </row>
    <row r="1775" spans="2:8" s="1" customFormat="1" ht="16.7" customHeight="1">
      <c r="B1775" s="16"/>
      <c r="C1775" s="117" t="s">
        <v>1519</v>
      </c>
      <c r="H1775" s="16"/>
    </row>
    <row r="1776" spans="2:8" s="1" customFormat="1" ht="16.7" customHeight="1">
      <c r="B1776" s="16"/>
      <c r="C1776" s="115" t="s">
        <v>352</v>
      </c>
      <c r="D1776" s="115" t="s">
        <v>353</v>
      </c>
      <c r="E1776" s="6" t="s">
        <v>141</v>
      </c>
      <c r="F1776" s="116">
        <v>9.1869999999999994</v>
      </c>
      <c r="H1776" s="16"/>
    </row>
    <row r="1777" spans="2:8" s="1" customFormat="1" ht="16.7" customHeight="1">
      <c r="B1777" s="16"/>
      <c r="C1777" s="115" t="s">
        <v>295</v>
      </c>
      <c r="D1777" s="115" t="s">
        <v>296</v>
      </c>
      <c r="E1777" s="6" t="s">
        <v>141</v>
      </c>
      <c r="F1777" s="116">
        <v>4.5940000000000003</v>
      </c>
      <c r="H1777" s="16"/>
    </row>
    <row r="1778" spans="2:8" s="1" customFormat="1" ht="16.7" customHeight="1">
      <c r="B1778" s="16"/>
      <c r="C1778" s="115" t="s">
        <v>362</v>
      </c>
      <c r="D1778" s="115" t="s">
        <v>363</v>
      </c>
      <c r="E1778" s="6" t="s">
        <v>141</v>
      </c>
      <c r="F1778" s="116">
        <v>7174.1930000000002</v>
      </c>
      <c r="H1778" s="16"/>
    </row>
    <row r="1779" spans="2:8" s="1" customFormat="1" ht="16.7" customHeight="1">
      <c r="B1779" s="16"/>
      <c r="C1779" s="111" t="s">
        <v>101</v>
      </c>
      <c r="D1779" s="112" t="s">
        <v>0</v>
      </c>
      <c r="E1779" s="113" t="s">
        <v>0</v>
      </c>
      <c r="F1779" s="114">
        <v>4.5940000000000003</v>
      </c>
      <c r="H1779" s="16"/>
    </row>
    <row r="1780" spans="2:8" s="1" customFormat="1" ht="16.7" customHeight="1">
      <c r="B1780" s="16"/>
      <c r="C1780" s="115" t="s">
        <v>0</v>
      </c>
      <c r="D1780" s="115" t="s">
        <v>293</v>
      </c>
      <c r="E1780" s="6" t="s">
        <v>0</v>
      </c>
      <c r="F1780" s="116">
        <v>0</v>
      </c>
      <c r="H1780" s="16"/>
    </row>
    <row r="1781" spans="2:8" s="1" customFormat="1" ht="16.7" customHeight="1">
      <c r="B1781" s="16"/>
      <c r="C1781" s="115" t="s">
        <v>0</v>
      </c>
      <c r="D1781" s="115" t="s">
        <v>297</v>
      </c>
      <c r="E1781" s="6" t="s">
        <v>0</v>
      </c>
      <c r="F1781" s="116">
        <v>4.5940000000000003</v>
      </c>
      <c r="H1781" s="16"/>
    </row>
    <row r="1782" spans="2:8" s="1" customFormat="1" ht="16.7" customHeight="1">
      <c r="B1782" s="16"/>
      <c r="C1782" s="115" t="s">
        <v>101</v>
      </c>
      <c r="D1782" s="115" t="s">
        <v>143</v>
      </c>
      <c r="E1782" s="6" t="s">
        <v>0</v>
      </c>
      <c r="F1782" s="116">
        <v>4.5940000000000003</v>
      </c>
      <c r="H1782" s="16"/>
    </row>
    <row r="1783" spans="2:8" s="1" customFormat="1" ht="16.7" customHeight="1">
      <c r="B1783" s="16"/>
      <c r="C1783" s="117" t="s">
        <v>1519</v>
      </c>
      <c r="H1783" s="16"/>
    </row>
    <row r="1784" spans="2:8" s="1" customFormat="1" ht="16.7" customHeight="1">
      <c r="B1784" s="16"/>
      <c r="C1784" s="115" t="s">
        <v>295</v>
      </c>
      <c r="D1784" s="115" t="s">
        <v>296</v>
      </c>
      <c r="E1784" s="6" t="s">
        <v>141</v>
      </c>
      <c r="F1784" s="116">
        <v>4.5940000000000003</v>
      </c>
      <c r="H1784" s="16"/>
    </row>
    <row r="1785" spans="2:8" s="1" customFormat="1" ht="16.7" customHeight="1">
      <c r="B1785" s="16"/>
      <c r="C1785" s="115" t="s">
        <v>298</v>
      </c>
      <c r="D1785" s="115" t="s">
        <v>299</v>
      </c>
      <c r="E1785" s="6" t="s">
        <v>283</v>
      </c>
      <c r="F1785" s="116">
        <v>0.628</v>
      </c>
      <c r="H1785" s="16"/>
    </row>
    <row r="1786" spans="2:8" s="1" customFormat="1" ht="16.7" customHeight="1">
      <c r="B1786" s="16"/>
      <c r="C1786" s="111" t="s">
        <v>110</v>
      </c>
      <c r="D1786" s="112" t="s">
        <v>0</v>
      </c>
      <c r="E1786" s="113" t="s">
        <v>0</v>
      </c>
      <c r="F1786" s="114">
        <v>7192.59</v>
      </c>
      <c r="H1786" s="16"/>
    </row>
    <row r="1787" spans="2:8" s="1" customFormat="1" ht="16.7" customHeight="1">
      <c r="B1787" s="16"/>
      <c r="C1787" s="115" t="s">
        <v>0</v>
      </c>
      <c r="D1787" s="115" t="s">
        <v>71</v>
      </c>
      <c r="E1787" s="6" t="s">
        <v>0</v>
      </c>
      <c r="F1787" s="116">
        <v>2099.5070000000001</v>
      </c>
      <c r="H1787" s="16"/>
    </row>
    <row r="1788" spans="2:8" s="1" customFormat="1" ht="16.7" customHeight="1">
      <c r="B1788" s="16"/>
      <c r="C1788" s="115" t="s">
        <v>0</v>
      </c>
      <c r="D1788" s="115" t="s">
        <v>72</v>
      </c>
      <c r="E1788" s="6" t="s">
        <v>0</v>
      </c>
      <c r="F1788" s="116">
        <v>2343.04</v>
      </c>
      <c r="H1788" s="16"/>
    </row>
    <row r="1789" spans="2:8" s="1" customFormat="1" ht="16.7" customHeight="1">
      <c r="B1789" s="16"/>
      <c r="C1789" s="115" t="s">
        <v>0</v>
      </c>
      <c r="D1789" s="115" t="s">
        <v>70</v>
      </c>
      <c r="E1789" s="6" t="s">
        <v>0</v>
      </c>
      <c r="F1789" s="116">
        <v>902.93299999999999</v>
      </c>
      <c r="H1789" s="16"/>
    </row>
    <row r="1790" spans="2:8" s="1" customFormat="1" ht="16.7" customHeight="1">
      <c r="B1790" s="16"/>
      <c r="C1790" s="115" t="s">
        <v>0</v>
      </c>
      <c r="D1790" s="115" t="s">
        <v>1370</v>
      </c>
      <c r="E1790" s="6" t="s">
        <v>0</v>
      </c>
      <c r="F1790" s="116">
        <v>0</v>
      </c>
      <c r="H1790" s="16"/>
    </row>
    <row r="1791" spans="2:8" s="1" customFormat="1" ht="16.7" customHeight="1">
      <c r="B1791" s="16"/>
      <c r="C1791" s="115" t="s">
        <v>0</v>
      </c>
      <c r="D1791" s="115" t="s">
        <v>1371</v>
      </c>
      <c r="E1791" s="6" t="s">
        <v>0</v>
      </c>
      <c r="F1791" s="116">
        <v>-67.2</v>
      </c>
      <c r="H1791" s="16"/>
    </row>
    <row r="1792" spans="2:8" s="1" customFormat="1" ht="16.7" customHeight="1">
      <c r="B1792" s="16"/>
      <c r="C1792" s="115" t="s">
        <v>0</v>
      </c>
      <c r="D1792" s="115" t="s">
        <v>1372</v>
      </c>
      <c r="E1792" s="6" t="s">
        <v>0</v>
      </c>
      <c r="F1792" s="116">
        <v>0</v>
      </c>
      <c r="H1792" s="16"/>
    </row>
    <row r="1793" spans="2:8" s="1" customFormat="1" ht="16.7" customHeight="1">
      <c r="B1793" s="16"/>
      <c r="C1793" s="115" t="s">
        <v>0</v>
      </c>
      <c r="D1793" s="115" t="s">
        <v>1373</v>
      </c>
      <c r="E1793" s="6" t="s">
        <v>0</v>
      </c>
      <c r="F1793" s="116">
        <v>1775.1</v>
      </c>
      <c r="H1793" s="16"/>
    </row>
    <row r="1794" spans="2:8" s="1" customFormat="1" ht="16.7" customHeight="1">
      <c r="B1794" s="16"/>
      <c r="C1794" s="115" t="s">
        <v>0</v>
      </c>
      <c r="D1794" s="115" t="s">
        <v>1374</v>
      </c>
      <c r="E1794" s="6" t="s">
        <v>0</v>
      </c>
      <c r="F1794" s="116">
        <v>0</v>
      </c>
      <c r="H1794" s="16"/>
    </row>
    <row r="1795" spans="2:8" s="1" customFormat="1" ht="16.7" customHeight="1">
      <c r="B1795" s="16"/>
      <c r="C1795" s="115" t="s">
        <v>0</v>
      </c>
      <c r="D1795" s="115" t="s">
        <v>1375</v>
      </c>
      <c r="E1795" s="6" t="s">
        <v>0</v>
      </c>
      <c r="F1795" s="116">
        <v>139.21</v>
      </c>
      <c r="H1795" s="16"/>
    </row>
    <row r="1796" spans="2:8" s="1" customFormat="1" ht="16.7" customHeight="1">
      <c r="B1796" s="16"/>
      <c r="C1796" s="115" t="s">
        <v>110</v>
      </c>
      <c r="D1796" s="115" t="s">
        <v>143</v>
      </c>
      <c r="E1796" s="6" t="s">
        <v>0</v>
      </c>
      <c r="F1796" s="116">
        <v>7192.59</v>
      </c>
      <c r="H1796" s="16"/>
    </row>
    <row r="1797" spans="2:8" s="1" customFormat="1" ht="16.7" customHeight="1">
      <c r="B1797" s="16"/>
      <c r="C1797" s="117" t="s">
        <v>1519</v>
      </c>
      <c r="H1797" s="16"/>
    </row>
    <row r="1798" spans="2:8" s="1" customFormat="1" ht="16.7" customHeight="1">
      <c r="B1798" s="16"/>
      <c r="C1798" s="115" t="s">
        <v>1368</v>
      </c>
      <c r="D1798" s="115" t="s">
        <v>1369</v>
      </c>
      <c r="E1798" s="6" t="s">
        <v>141</v>
      </c>
      <c r="F1798" s="116">
        <v>7192.59</v>
      </c>
      <c r="H1798" s="16"/>
    </row>
    <row r="1799" spans="2:8" s="1" customFormat="1" ht="16.7" customHeight="1">
      <c r="B1799" s="16"/>
      <c r="C1799" s="115" t="s">
        <v>1364</v>
      </c>
      <c r="D1799" s="115" t="s">
        <v>1365</v>
      </c>
      <c r="E1799" s="6" t="s">
        <v>141</v>
      </c>
      <c r="F1799" s="116">
        <v>7192.59</v>
      </c>
      <c r="H1799" s="16"/>
    </row>
    <row r="1800" spans="2:8" s="1" customFormat="1" ht="16.7" customHeight="1">
      <c r="B1800" s="16"/>
      <c r="C1800" s="111" t="s">
        <v>73</v>
      </c>
      <c r="D1800" s="112" t="s">
        <v>0</v>
      </c>
      <c r="E1800" s="113" t="s">
        <v>0</v>
      </c>
      <c r="F1800" s="114">
        <v>32.9</v>
      </c>
      <c r="H1800" s="16"/>
    </row>
    <row r="1801" spans="2:8" s="1" customFormat="1" ht="16.7" customHeight="1">
      <c r="B1801" s="16"/>
      <c r="C1801" s="115" t="s">
        <v>0</v>
      </c>
      <c r="D1801" s="115" t="s">
        <v>475</v>
      </c>
      <c r="E1801" s="6" t="s">
        <v>0</v>
      </c>
      <c r="F1801" s="116">
        <v>0</v>
      </c>
      <c r="H1801" s="16"/>
    </row>
    <row r="1802" spans="2:8" s="1" customFormat="1" ht="16.7" customHeight="1">
      <c r="B1802" s="16"/>
      <c r="C1802" s="115" t="s">
        <v>0</v>
      </c>
      <c r="D1802" s="115" t="s">
        <v>476</v>
      </c>
      <c r="E1802" s="6" t="s">
        <v>0</v>
      </c>
      <c r="F1802" s="116">
        <v>4.3280000000000003</v>
      </c>
      <c r="H1802" s="16"/>
    </row>
    <row r="1803" spans="2:8" s="1" customFormat="1" ht="16.7" customHeight="1">
      <c r="B1803" s="16"/>
      <c r="C1803" s="115" t="s">
        <v>0</v>
      </c>
      <c r="D1803" s="115" t="s">
        <v>477</v>
      </c>
      <c r="E1803" s="6" t="s">
        <v>0</v>
      </c>
      <c r="F1803" s="116">
        <v>1.0580000000000001</v>
      </c>
      <c r="H1803" s="16"/>
    </row>
    <row r="1804" spans="2:8" s="1" customFormat="1" ht="16.7" customHeight="1">
      <c r="B1804" s="16"/>
      <c r="C1804" s="115" t="s">
        <v>0</v>
      </c>
      <c r="D1804" s="115" t="s">
        <v>478</v>
      </c>
      <c r="E1804" s="6" t="s">
        <v>0</v>
      </c>
      <c r="F1804" s="116">
        <v>1.1890000000000001</v>
      </c>
      <c r="H1804" s="16"/>
    </row>
    <row r="1805" spans="2:8" s="1" customFormat="1" ht="16.7" customHeight="1">
      <c r="B1805" s="16"/>
      <c r="C1805" s="115" t="s">
        <v>0</v>
      </c>
      <c r="D1805" s="115" t="s">
        <v>479</v>
      </c>
      <c r="E1805" s="6" t="s">
        <v>0</v>
      </c>
      <c r="F1805" s="116">
        <v>5.1479999999999997</v>
      </c>
      <c r="H1805" s="16"/>
    </row>
    <row r="1806" spans="2:8" s="1" customFormat="1" ht="16.7" customHeight="1">
      <c r="B1806" s="16"/>
      <c r="C1806" s="115" t="s">
        <v>0</v>
      </c>
      <c r="D1806" s="115" t="s">
        <v>480</v>
      </c>
      <c r="E1806" s="6" t="s">
        <v>0</v>
      </c>
      <c r="F1806" s="116">
        <v>2.6869999999999998</v>
      </c>
      <c r="H1806" s="16"/>
    </row>
    <row r="1807" spans="2:8" s="1" customFormat="1" ht="16.7" customHeight="1">
      <c r="B1807" s="16"/>
      <c r="C1807" s="115" t="s">
        <v>0</v>
      </c>
      <c r="D1807" s="115" t="s">
        <v>481</v>
      </c>
      <c r="E1807" s="6" t="s">
        <v>0</v>
      </c>
      <c r="F1807" s="116">
        <v>1.9239999999999999</v>
      </c>
      <c r="H1807" s="16"/>
    </row>
    <row r="1808" spans="2:8" s="1" customFormat="1" ht="16.7" customHeight="1">
      <c r="B1808" s="16"/>
      <c r="C1808" s="115" t="s">
        <v>0</v>
      </c>
      <c r="D1808" s="115" t="s">
        <v>482</v>
      </c>
      <c r="E1808" s="6" t="s">
        <v>0</v>
      </c>
      <c r="F1808" s="116">
        <v>1.784</v>
      </c>
      <c r="H1808" s="16"/>
    </row>
    <row r="1809" spans="2:8" s="1" customFormat="1" ht="16.7" customHeight="1">
      <c r="B1809" s="16"/>
      <c r="C1809" s="115" t="s">
        <v>0</v>
      </c>
      <c r="D1809" s="115" t="s">
        <v>483</v>
      </c>
      <c r="E1809" s="6" t="s">
        <v>0</v>
      </c>
      <c r="F1809" s="116">
        <v>3.3809999999999998</v>
      </c>
      <c r="H1809" s="16"/>
    </row>
    <row r="1810" spans="2:8" s="1" customFormat="1" ht="16.7" customHeight="1">
      <c r="B1810" s="16"/>
      <c r="C1810" s="115" t="s">
        <v>0</v>
      </c>
      <c r="D1810" s="115" t="s">
        <v>484</v>
      </c>
      <c r="E1810" s="6" t="s">
        <v>0</v>
      </c>
      <c r="F1810" s="116">
        <v>1.8260000000000001</v>
      </c>
      <c r="H1810" s="16"/>
    </row>
    <row r="1811" spans="2:8" s="1" customFormat="1" ht="16.7" customHeight="1">
      <c r="B1811" s="16"/>
      <c r="C1811" s="115" t="s">
        <v>0</v>
      </c>
      <c r="D1811" s="115" t="s">
        <v>485</v>
      </c>
      <c r="E1811" s="6" t="s">
        <v>0</v>
      </c>
      <c r="F1811" s="116">
        <v>1.042</v>
      </c>
      <c r="H1811" s="16"/>
    </row>
    <row r="1812" spans="2:8" s="1" customFormat="1" ht="16.7" customHeight="1">
      <c r="B1812" s="16"/>
      <c r="C1812" s="115" t="s">
        <v>0</v>
      </c>
      <c r="D1812" s="115" t="s">
        <v>486</v>
      </c>
      <c r="E1812" s="6" t="s">
        <v>0</v>
      </c>
      <c r="F1812" s="116">
        <v>2.423</v>
      </c>
      <c r="H1812" s="16"/>
    </row>
    <row r="1813" spans="2:8" s="1" customFormat="1" ht="16.7" customHeight="1">
      <c r="B1813" s="16"/>
      <c r="C1813" s="115" t="s">
        <v>0</v>
      </c>
      <c r="D1813" s="115" t="s">
        <v>487</v>
      </c>
      <c r="E1813" s="6" t="s">
        <v>0</v>
      </c>
      <c r="F1813" s="116">
        <v>1.216</v>
      </c>
      <c r="H1813" s="16"/>
    </row>
    <row r="1814" spans="2:8" s="1" customFormat="1" ht="16.7" customHeight="1">
      <c r="B1814" s="16"/>
      <c r="C1814" s="115" t="s">
        <v>0</v>
      </c>
      <c r="D1814" s="115" t="s">
        <v>488</v>
      </c>
      <c r="E1814" s="6" t="s">
        <v>0</v>
      </c>
      <c r="F1814" s="116">
        <v>0.99099999999999999</v>
      </c>
      <c r="H1814" s="16"/>
    </row>
    <row r="1815" spans="2:8" s="1" customFormat="1" ht="16.7" customHeight="1">
      <c r="B1815" s="16"/>
      <c r="C1815" s="115" t="s">
        <v>0</v>
      </c>
      <c r="D1815" s="115" t="s">
        <v>489</v>
      </c>
      <c r="E1815" s="6" t="s">
        <v>0</v>
      </c>
      <c r="F1815" s="116">
        <v>0</v>
      </c>
      <c r="H1815" s="16"/>
    </row>
    <row r="1816" spans="2:8" s="1" customFormat="1" ht="16.7" customHeight="1">
      <c r="B1816" s="16"/>
      <c r="C1816" s="115" t="s">
        <v>0</v>
      </c>
      <c r="D1816" s="115" t="s">
        <v>490</v>
      </c>
      <c r="E1816" s="6" t="s">
        <v>0</v>
      </c>
      <c r="F1816" s="116">
        <v>0.74099999999999999</v>
      </c>
      <c r="H1816" s="16"/>
    </row>
    <row r="1817" spans="2:8" s="1" customFormat="1" ht="16.7" customHeight="1">
      <c r="B1817" s="16"/>
      <c r="C1817" s="115" t="s">
        <v>0</v>
      </c>
      <c r="D1817" s="115" t="s">
        <v>491</v>
      </c>
      <c r="E1817" s="6" t="s">
        <v>0</v>
      </c>
      <c r="F1817" s="116">
        <v>3.1619999999999999</v>
      </c>
      <c r="H1817" s="16"/>
    </row>
    <row r="1818" spans="2:8" s="1" customFormat="1" ht="16.7" customHeight="1">
      <c r="B1818" s="16"/>
      <c r="C1818" s="115" t="s">
        <v>73</v>
      </c>
      <c r="D1818" s="115" t="s">
        <v>143</v>
      </c>
      <c r="E1818" s="6" t="s">
        <v>0</v>
      </c>
      <c r="F1818" s="116">
        <v>32.9</v>
      </c>
      <c r="H1818" s="16"/>
    </row>
    <row r="1819" spans="2:8" s="1" customFormat="1" ht="16.7" customHeight="1">
      <c r="B1819" s="16"/>
      <c r="C1819" s="117" t="s">
        <v>1519</v>
      </c>
      <c r="H1819" s="16"/>
    </row>
    <row r="1820" spans="2:8" s="1" customFormat="1" ht="16.7" customHeight="1">
      <c r="B1820" s="16"/>
      <c r="C1820" s="115" t="s">
        <v>473</v>
      </c>
      <c r="D1820" s="115" t="s">
        <v>474</v>
      </c>
      <c r="E1820" s="6" t="s">
        <v>141</v>
      </c>
      <c r="F1820" s="116">
        <v>32.9</v>
      </c>
      <c r="H1820" s="16"/>
    </row>
    <row r="1821" spans="2:8" s="1" customFormat="1" ht="16.7" customHeight="1">
      <c r="B1821" s="16"/>
      <c r="C1821" s="115" t="s">
        <v>471</v>
      </c>
      <c r="D1821" s="115" t="s">
        <v>472</v>
      </c>
      <c r="E1821" s="6" t="s">
        <v>141</v>
      </c>
      <c r="F1821" s="116">
        <v>7336.49</v>
      </c>
      <c r="H1821" s="16"/>
    </row>
    <row r="1822" spans="2:8" s="1" customFormat="1" ht="16.7" customHeight="1">
      <c r="B1822" s="16"/>
      <c r="C1822" s="115" t="s">
        <v>1042</v>
      </c>
      <c r="D1822" s="115" t="s">
        <v>1043</v>
      </c>
      <c r="E1822" s="6" t="s">
        <v>141</v>
      </c>
      <c r="F1822" s="116">
        <v>68.325999999999993</v>
      </c>
      <c r="H1822" s="16"/>
    </row>
    <row r="1823" spans="2:8" s="1" customFormat="1" ht="16.7" customHeight="1">
      <c r="B1823" s="16"/>
      <c r="C1823" s="111" t="s">
        <v>59</v>
      </c>
      <c r="D1823" s="112" t="s">
        <v>0</v>
      </c>
      <c r="E1823" s="113" t="s">
        <v>0</v>
      </c>
      <c r="F1823" s="114">
        <v>144.005</v>
      </c>
      <c r="H1823" s="16"/>
    </row>
    <row r="1824" spans="2:8" s="1" customFormat="1" ht="16.7" customHeight="1">
      <c r="B1824" s="16"/>
      <c r="C1824" s="115" t="s">
        <v>0</v>
      </c>
      <c r="D1824" s="115" t="s">
        <v>277</v>
      </c>
      <c r="E1824" s="6" t="s">
        <v>0</v>
      </c>
      <c r="F1824" s="116">
        <v>144.005</v>
      </c>
      <c r="H1824" s="16"/>
    </row>
    <row r="1825" spans="2:8" s="1" customFormat="1" ht="16.7" customHeight="1">
      <c r="B1825" s="16"/>
      <c r="C1825" s="115" t="s">
        <v>59</v>
      </c>
      <c r="D1825" s="115" t="s">
        <v>143</v>
      </c>
      <c r="E1825" s="6" t="s">
        <v>0</v>
      </c>
      <c r="F1825" s="116">
        <v>144.005</v>
      </c>
      <c r="H1825" s="16"/>
    </row>
    <row r="1826" spans="2:8" s="1" customFormat="1" ht="16.7" customHeight="1">
      <c r="B1826" s="16"/>
      <c r="C1826" s="117" t="s">
        <v>1519</v>
      </c>
      <c r="H1826" s="16"/>
    </row>
    <row r="1827" spans="2:8" s="1" customFormat="1" ht="22.5">
      <c r="B1827" s="16"/>
      <c r="C1827" s="115" t="s">
        <v>275</v>
      </c>
      <c r="D1827" s="115" t="s">
        <v>276</v>
      </c>
      <c r="E1827" s="6" t="s">
        <v>146</v>
      </c>
      <c r="F1827" s="116">
        <v>144.005</v>
      </c>
      <c r="H1827" s="16"/>
    </row>
    <row r="1828" spans="2:8" s="1" customFormat="1" ht="22.5">
      <c r="B1828" s="16"/>
      <c r="C1828" s="115" t="s">
        <v>279</v>
      </c>
      <c r="D1828" s="115" t="s">
        <v>280</v>
      </c>
      <c r="E1828" s="6" t="s">
        <v>146</v>
      </c>
      <c r="F1828" s="116">
        <v>1440.05</v>
      </c>
      <c r="H1828" s="16"/>
    </row>
    <row r="1829" spans="2:8" s="1" customFormat="1" ht="16.7" customHeight="1">
      <c r="B1829" s="16"/>
      <c r="C1829" s="115" t="s">
        <v>281</v>
      </c>
      <c r="D1829" s="115" t="s">
        <v>282</v>
      </c>
      <c r="E1829" s="6" t="s">
        <v>283</v>
      </c>
      <c r="F1829" s="116">
        <v>230.40799999999999</v>
      </c>
      <c r="H1829" s="16"/>
    </row>
    <row r="1830" spans="2:8" s="1" customFormat="1" ht="16.7" customHeight="1">
      <c r="B1830" s="16"/>
      <c r="C1830" s="111" t="s">
        <v>77</v>
      </c>
      <c r="D1830" s="112" t="s">
        <v>0</v>
      </c>
      <c r="E1830" s="113" t="s">
        <v>0</v>
      </c>
      <c r="F1830" s="114">
        <v>111.9</v>
      </c>
      <c r="H1830" s="16"/>
    </row>
    <row r="1831" spans="2:8" s="1" customFormat="1" ht="16.7" customHeight="1">
      <c r="B1831" s="16"/>
      <c r="C1831" s="115" t="s">
        <v>0</v>
      </c>
      <c r="D1831" s="115" t="s">
        <v>1381</v>
      </c>
      <c r="E1831" s="6" t="s">
        <v>0</v>
      </c>
      <c r="F1831" s="116">
        <v>0</v>
      </c>
      <c r="H1831" s="16"/>
    </row>
    <row r="1832" spans="2:8" s="1" customFormat="1" ht="16.7" customHeight="1">
      <c r="B1832" s="16"/>
      <c r="C1832" s="115" t="s">
        <v>0</v>
      </c>
      <c r="D1832" s="115" t="s">
        <v>1382</v>
      </c>
      <c r="E1832" s="6" t="s">
        <v>0</v>
      </c>
      <c r="F1832" s="116">
        <v>39.659999999999997</v>
      </c>
      <c r="H1832" s="16"/>
    </row>
    <row r="1833" spans="2:8" s="1" customFormat="1" ht="16.7" customHeight="1">
      <c r="B1833" s="16"/>
      <c r="C1833" s="115" t="s">
        <v>0</v>
      </c>
      <c r="D1833" s="115" t="s">
        <v>1383</v>
      </c>
      <c r="E1833" s="6" t="s">
        <v>0</v>
      </c>
      <c r="F1833" s="116">
        <v>65.459999999999994</v>
      </c>
      <c r="H1833" s="16"/>
    </row>
    <row r="1834" spans="2:8" s="1" customFormat="1" ht="16.7" customHeight="1">
      <c r="B1834" s="16"/>
      <c r="C1834" s="115" t="s">
        <v>0</v>
      </c>
      <c r="D1834" s="115" t="s">
        <v>1384</v>
      </c>
      <c r="E1834" s="6" t="s">
        <v>0</v>
      </c>
      <c r="F1834" s="116">
        <v>6.78</v>
      </c>
      <c r="H1834" s="16"/>
    </row>
    <row r="1835" spans="2:8" s="1" customFormat="1" ht="16.7" customHeight="1">
      <c r="B1835" s="16"/>
      <c r="C1835" s="115" t="s">
        <v>77</v>
      </c>
      <c r="D1835" s="115" t="s">
        <v>171</v>
      </c>
      <c r="E1835" s="6" t="s">
        <v>0</v>
      </c>
      <c r="F1835" s="116">
        <v>111.9</v>
      </c>
      <c r="H1835" s="16"/>
    </row>
    <row r="1836" spans="2:8" s="1" customFormat="1" ht="16.7" customHeight="1">
      <c r="B1836" s="16"/>
      <c r="C1836" s="117" t="s">
        <v>1519</v>
      </c>
      <c r="H1836" s="16"/>
    </row>
    <row r="1837" spans="2:8" s="1" customFormat="1" ht="16.7" customHeight="1">
      <c r="B1837" s="16"/>
      <c r="C1837" s="115" t="s">
        <v>1379</v>
      </c>
      <c r="D1837" s="115" t="s">
        <v>1380</v>
      </c>
      <c r="E1837" s="6" t="s">
        <v>0</v>
      </c>
      <c r="F1837" s="116">
        <v>2026.86</v>
      </c>
      <c r="H1837" s="16"/>
    </row>
    <row r="1838" spans="2:8" s="1" customFormat="1" ht="16.7" customHeight="1">
      <c r="B1838" s="16"/>
      <c r="C1838" s="115" t="s">
        <v>1070</v>
      </c>
      <c r="D1838" s="115" t="s">
        <v>1071</v>
      </c>
      <c r="E1838" s="6" t="s">
        <v>146</v>
      </c>
      <c r="F1838" s="116">
        <v>91.671999999999997</v>
      </c>
      <c r="H1838" s="16"/>
    </row>
    <row r="1839" spans="2:8" s="1" customFormat="1" ht="16.7" customHeight="1">
      <c r="B1839" s="16"/>
      <c r="C1839" s="115" t="s">
        <v>330</v>
      </c>
      <c r="D1839" s="115" t="s">
        <v>331</v>
      </c>
      <c r="E1839" s="6" t="s">
        <v>141</v>
      </c>
      <c r="F1839" s="116">
        <v>2980.06</v>
      </c>
      <c r="H1839" s="16"/>
    </row>
    <row r="1840" spans="2:8" s="1" customFormat="1" ht="16.7" customHeight="1">
      <c r="B1840" s="16"/>
      <c r="C1840" s="115" t="s">
        <v>1088</v>
      </c>
      <c r="D1840" s="115" t="s">
        <v>1089</v>
      </c>
      <c r="E1840" s="6" t="s">
        <v>141</v>
      </c>
      <c r="F1840" s="116">
        <v>1062.67</v>
      </c>
      <c r="H1840" s="16"/>
    </row>
    <row r="1841" spans="2:8" s="1" customFormat="1" ht="16.7" customHeight="1">
      <c r="B1841" s="16"/>
      <c r="C1841" s="115" t="s">
        <v>1094</v>
      </c>
      <c r="D1841" s="115" t="s">
        <v>1095</v>
      </c>
      <c r="E1841" s="6" t="s">
        <v>141</v>
      </c>
      <c r="F1841" s="116">
        <v>1405.08</v>
      </c>
      <c r="H1841" s="16"/>
    </row>
    <row r="1842" spans="2:8" s="1" customFormat="1" ht="22.5">
      <c r="B1842" s="16"/>
      <c r="C1842" s="115" t="s">
        <v>1196</v>
      </c>
      <c r="D1842" s="115" t="s">
        <v>1197</v>
      </c>
      <c r="E1842" s="6" t="s">
        <v>141</v>
      </c>
      <c r="F1842" s="116">
        <v>142.25</v>
      </c>
      <c r="H1842" s="16"/>
    </row>
    <row r="1843" spans="2:8" s="1" customFormat="1" ht="22.5">
      <c r="B1843" s="16"/>
      <c r="C1843" s="115" t="s">
        <v>1096</v>
      </c>
      <c r="D1843" s="115" t="s">
        <v>1097</v>
      </c>
      <c r="E1843" s="6" t="s">
        <v>141</v>
      </c>
      <c r="F1843" s="116">
        <v>2866.3629999999998</v>
      </c>
      <c r="H1843" s="16"/>
    </row>
    <row r="1844" spans="2:8" s="1" customFormat="1" ht="16.7" customHeight="1">
      <c r="B1844" s="16"/>
      <c r="C1844" s="115" t="s">
        <v>1198</v>
      </c>
      <c r="D1844" s="115" t="s">
        <v>1199</v>
      </c>
      <c r="E1844" s="6" t="s">
        <v>141</v>
      </c>
      <c r="F1844" s="116">
        <v>147.94</v>
      </c>
      <c r="H1844" s="16"/>
    </row>
    <row r="1845" spans="2:8" s="1" customFormat="1" ht="16.7" customHeight="1">
      <c r="B1845" s="16"/>
      <c r="C1845" s="111" t="s">
        <v>78</v>
      </c>
      <c r="D1845" s="112" t="s">
        <v>0</v>
      </c>
      <c r="E1845" s="113" t="s">
        <v>0</v>
      </c>
      <c r="F1845" s="114">
        <v>9.24</v>
      </c>
      <c r="H1845" s="16"/>
    </row>
    <row r="1846" spans="2:8" s="1" customFormat="1" ht="16.7" customHeight="1">
      <c r="B1846" s="16"/>
      <c r="C1846" s="115" t="s">
        <v>0</v>
      </c>
      <c r="D1846" s="115" t="s">
        <v>1385</v>
      </c>
      <c r="E1846" s="6" t="s">
        <v>0</v>
      </c>
      <c r="F1846" s="116">
        <v>0</v>
      </c>
      <c r="H1846" s="16"/>
    </row>
    <row r="1847" spans="2:8" s="1" customFormat="1" ht="16.7" customHeight="1">
      <c r="B1847" s="16"/>
      <c r="C1847" s="115" t="s">
        <v>0</v>
      </c>
      <c r="D1847" s="115" t="s">
        <v>1386</v>
      </c>
      <c r="E1847" s="6" t="s">
        <v>0</v>
      </c>
      <c r="F1847" s="116">
        <v>9.24</v>
      </c>
      <c r="H1847" s="16"/>
    </row>
    <row r="1848" spans="2:8" s="1" customFormat="1" ht="16.7" customHeight="1">
      <c r="B1848" s="16"/>
      <c r="C1848" s="115" t="s">
        <v>78</v>
      </c>
      <c r="D1848" s="115" t="s">
        <v>171</v>
      </c>
      <c r="E1848" s="6" t="s">
        <v>0</v>
      </c>
      <c r="F1848" s="116">
        <v>9.24</v>
      </c>
      <c r="H1848" s="16"/>
    </row>
    <row r="1849" spans="2:8" s="1" customFormat="1" ht="16.7" customHeight="1">
      <c r="B1849" s="16"/>
      <c r="C1849" s="117" t="s">
        <v>1519</v>
      </c>
      <c r="H1849" s="16"/>
    </row>
    <row r="1850" spans="2:8" s="1" customFormat="1" ht="16.7" customHeight="1">
      <c r="B1850" s="16"/>
      <c r="C1850" s="115" t="s">
        <v>1379</v>
      </c>
      <c r="D1850" s="115" t="s">
        <v>1380</v>
      </c>
      <c r="E1850" s="6" t="s">
        <v>0</v>
      </c>
      <c r="F1850" s="116">
        <v>2026.86</v>
      </c>
      <c r="H1850" s="16"/>
    </row>
    <row r="1851" spans="2:8" s="1" customFormat="1" ht="16.7" customHeight="1">
      <c r="B1851" s="16"/>
      <c r="C1851" s="115" t="s">
        <v>1070</v>
      </c>
      <c r="D1851" s="115" t="s">
        <v>1071</v>
      </c>
      <c r="E1851" s="6" t="s">
        <v>146</v>
      </c>
      <c r="F1851" s="116">
        <v>91.671999999999997</v>
      </c>
      <c r="H1851" s="16"/>
    </row>
    <row r="1852" spans="2:8" s="1" customFormat="1" ht="16.7" customHeight="1">
      <c r="B1852" s="16"/>
      <c r="C1852" s="115" t="s">
        <v>330</v>
      </c>
      <c r="D1852" s="115" t="s">
        <v>331</v>
      </c>
      <c r="E1852" s="6" t="s">
        <v>141</v>
      </c>
      <c r="F1852" s="116">
        <v>2980.06</v>
      </c>
      <c r="H1852" s="16"/>
    </row>
    <row r="1853" spans="2:8" s="1" customFormat="1" ht="16.7" customHeight="1">
      <c r="B1853" s="16"/>
      <c r="C1853" s="115" t="s">
        <v>1088</v>
      </c>
      <c r="D1853" s="115" t="s">
        <v>1089</v>
      </c>
      <c r="E1853" s="6" t="s">
        <v>141</v>
      </c>
      <c r="F1853" s="116">
        <v>1062.67</v>
      </c>
      <c r="H1853" s="16"/>
    </row>
    <row r="1854" spans="2:8" s="1" customFormat="1" ht="16.7" customHeight="1">
      <c r="B1854" s="16"/>
      <c r="C1854" s="115" t="s">
        <v>1094</v>
      </c>
      <c r="D1854" s="115" t="s">
        <v>1095</v>
      </c>
      <c r="E1854" s="6" t="s">
        <v>141</v>
      </c>
      <c r="F1854" s="116">
        <v>1405.08</v>
      </c>
      <c r="H1854" s="16"/>
    </row>
    <row r="1855" spans="2:8" s="1" customFormat="1" ht="22.5">
      <c r="B1855" s="16"/>
      <c r="C1855" s="115" t="s">
        <v>1196</v>
      </c>
      <c r="D1855" s="115" t="s">
        <v>1197</v>
      </c>
      <c r="E1855" s="6" t="s">
        <v>141</v>
      </c>
      <c r="F1855" s="116">
        <v>142.25</v>
      </c>
      <c r="H1855" s="16"/>
    </row>
    <row r="1856" spans="2:8" s="1" customFormat="1" ht="22.5">
      <c r="B1856" s="16"/>
      <c r="C1856" s="115" t="s">
        <v>1096</v>
      </c>
      <c r="D1856" s="115" t="s">
        <v>1097</v>
      </c>
      <c r="E1856" s="6" t="s">
        <v>141</v>
      </c>
      <c r="F1856" s="116">
        <v>2866.3629999999998</v>
      </c>
      <c r="H1856" s="16"/>
    </row>
    <row r="1857" spans="2:8" s="1" customFormat="1" ht="16.7" customHeight="1">
      <c r="B1857" s="16"/>
      <c r="C1857" s="115" t="s">
        <v>1198</v>
      </c>
      <c r="D1857" s="115" t="s">
        <v>1199</v>
      </c>
      <c r="E1857" s="6" t="s">
        <v>141</v>
      </c>
      <c r="F1857" s="116">
        <v>147.94</v>
      </c>
      <c r="H1857" s="16"/>
    </row>
    <row r="1858" spans="2:8" s="1" customFormat="1" ht="16.7" customHeight="1">
      <c r="B1858" s="16"/>
      <c r="C1858" s="111" t="s">
        <v>79</v>
      </c>
      <c r="D1858" s="112" t="s">
        <v>0</v>
      </c>
      <c r="E1858" s="113" t="s">
        <v>0</v>
      </c>
      <c r="F1858" s="114">
        <v>21.11</v>
      </c>
      <c r="H1858" s="16"/>
    </row>
    <row r="1859" spans="2:8" s="1" customFormat="1" ht="16.7" customHeight="1">
      <c r="B1859" s="16"/>
      <c r="C1859" s="115" t="s">
        <v>0</v>
      </c>
      <c r="D1859" s="115" t="s">
        <v>1387</v>
      </c>
      <c r="E1859" s="6" t="s">
        <v>0</v>
      </c>
      <c r="F1859" s="116">
        <v>0</v>
      </c>
      <c r="H1859" s="16"/>
    </row>
    <row r="1860" spans="2:8" s="1" customFormat="1" ht="16.7" customHeight="1">
      <c r="B1860" s="16"/>
      <c r="C1860" s="115" t="s">
        <v>0</v>
      </c>
      <c r="D1860" s="115" t="s">
        <v>1388</v>
      </c>
      <c r="E1860" s="6" t="s">
        <v>0</v>
      </c>
      <c r="F1860" s="116">
        <v>21.11</v>
      </c>
      <c r="H1860" s="16"/>
    </row>
    <row r="1861" spans="2:8" s="1" customFormat="1" ht="16.7" customHeight="1">
      <c r="B1861" s="16"/>
      <c r="C1861" s="115" t="s">
        <v>79</v>
      </c>
      <c r="D1861" s="115" t="s">
        <v>171</v>
      </c>
      <c r="E1861" s="6" t="s">
        <v>0</v>
      </c>
      <c r="F1861" s="116">
        <v>21.11</v>
      </c>
      <c r="H1861" s="16"/>
    </row>
    <row r="1862" spans="2:8" s="1" customFormat="1" ht="16.7" customHeight="1">
      <c r="B1862" s="16"/>
      <c r="C1862" s="117" t="s">
        <v>1519</v>
      </c>
      <c r="H1862" s="16"/>
    </row>
    <row r="1863" spans="2:8" s="1" customFormat="1" ht="16.7" customHeight="1">
      <c r="B1863" s="16"/>
      <c r="C1863" s="115" t="s">
        <v>1379</v>
      </c>
      <c r="D1863" s="115" t="s">
        <v>1380</v>
      </c>
      <c r="E1863" s="6" t="s">
        <v>0</v>
      </c>
      <c r="F1863" s="116">
        <v>2026.86</v>
      </c>
      <c r="H1863" s="16"/>
    </row>
    <row r="1864" spans="2:8" s="1" customFormat="1" ht="16.7" customHeight="1">
      <c r="B1864" s="16"/>
      <c r="C1864" s="115" t="s">
        <v>1070</v>
      </c>
      <c r="D1864" s="115" t="s">
        <v>1071</v>
      </c>
      <c r="E1864" s="6" t="s">
        <v>146</v>
      </c>
      <c r="F1864" s="116">
        <v>91.671999999999997</v>
      </c>
      <c r="H1864" s="16"/>
    </row>
    <row r="1865" spans="2:8" s="1" customFormat="1" ht="16.7" customHeight="1">
      <c r="B1865" s="16"/>
      <c r="C1865" s="115" t="s">
        <v>330</v>
      </c>
      <c r="D1865" s="115" t="s">
        <v>331</v>
      </c>
      <c r="E1865" s="6" t="s">
        <v>141</v>
      </c>
      <c r="F1865" s="116">
        <v>2980.06</v>
      </c>
      <c r="H1865" s="16"/>
    </row>
    <row r="1866" spans="2:8" s="1" customFormat="1" ht="16.7" customHeight="1">
      <c r="B1866" s="16"/>
      <c r="C1866" s="115" t="s">
        <v>1088</v>
      </c>
      <c r="D1866" s="115" t="s">
        <v>1089</v>
      </c>
      <c r="E1866" s="6" t="s">
        <v>141</v>
      </c>
      <c r="F1866" s="116">
        <v>1062.67</v>
      </c>
      <c r="H1866" s="16"/>
    </row>
    <row r="1867" spans="2:8" s="1" customFormat="1" ht="16.7" customHeight="1">
      <c r="B1867" s="16"/>
      <c r="C1867" s="115" t="s">
        <v>1094</v>
      </c>
      <c r="D1867" s="115" t="s">
        <v>1095</v>
      </c>
      <c r="E1867" s="6" t="s">
        <v>141</v>
      </c>
      <c r="F1867" s="116">
        <v>1405.08</v>
      </c>
      <c r="H1867" s="16"/>
    </row>
    <row r="1868" spans="2:8" s="1" customFormat="1" ht="22.5">
      <c r="B1868" s="16"/>
      <c r="C1868" s="115" t="s">
        <v>1196</v>
      </c>
      <c r="D1868" s="115" t="s">
        <v>1197</v>
      </c>
      <c r="E1868" s="6" t="s">
        <v>141</v>
      </c>
      <c r="F1868" s="116">
        <v>142.25</v>
      </c>
      <c r="H1868" s="16"/>
    </row>
    <row r="1869" spans="2:8" s="1" customFormat="1" ht="22.5">
      <c r="B1869" s="16"/>
      <c r="C1869" s="115" t="s">
        <v>1096</v>
      </c>
      <c r="D1869" s="115" t="s">
        <v>1097</v>
      </c>
      <c r="E1869" s="6" t="s">
        <v>141</v>
      </c>
      <c r="F1869" s="116">
        <v>2866.3629999999998</v>
      </c>
      <c r="H1869" s="16"/>
    </row>
    <row r="1870" spans="2:8" s="1" customFormat="1" ht="16.7" customHeight="1">
      <c r="B1870" s="16"/>
      <c r="C1870" s="115" t="s">
        <v>1198</v>
      </c>
      <c r="D1870" s="115" t="s">
        <v>1199</v>
      </c>
      <c r="E1870" s="6" t="s">
        <v>141</v>
      </c>
      <c r="F1870" s="116">
        <v>147.94</v>
      </c>
      <c r="H1870" s="16"/>
    </row>
    <row r="1871" spans="2:8" s="1" customFormat="1" ht="16.7" customHeight="1">
      <c r="B1871" s="16"/>
      <c r="C1871" s="111" t="s">
        <v>80</v>
      </c>
      <c r="D1871" s="112" t="s">
        <v>0</v>
      </c>
      <c r="E1871" s="113" t="s">
        <v>0</v>
      </c>
      <c r="F1871" s="114">
        <v>13.75</v>
      </c>
      <c r="H1871" s="16"/>
    </row>
    <row r="1872" spans="2:8" s="1" customFormat="1" ht="16.7" customHeight="1">
      <c r="B1872" s="16"/>
      <c r="C1872" s="115" t="s">
        <v>0</v>
      </c>
      <c r="D1872" s="115" t="s">
        <v>1389</v>
      </c>
      <c r="E1872" s="6" t="s">
        <v>0</v>
      </c>
      <c r="F1872" s="116">
        <v>0</v>
      </c>
      <c r="H1872" s="16"/>
    </row>
    <row r="1873" spans="2:8" s="1" customFormat="1" ht="16.7" customHeight="1">
      <c r="B1873" s="16"/>
      <c r="C1873" s="115" t="s">
        <v>0</v>
      </c>
      <c r="D1873" s="115" t="s">
        <v>1390</v>
      </c>
      <c r="E1873" s="6" t="s">
        <v>0</v>
      </c>
      <c r="F1873" s="116">
        <v>0</v>
      </c>
      <c r="H1873" s="16"/>
    </row>
    <row r="1874" spans="2:8" s="1" customFormat="1" ht="16.7" customHeight="1">
      <c r="B1874" s="16"/>
      <c r="C1874" s="115" t="s">
        <v>0</v>
      </c>
      <c r="D1874" s="115" t="s">
        <v>81</v>
      </c>
      <c r="E1874" s="6" t="s">
        <v>0</v>
      </c>
      <c r="F1874" s="116">
        <v>13.75</v>
      </c>
      <c r="H1874" s="16"/>
    </row>
    <row r="1875" spans="2:8" s="1" customFormat="1" ht="16.7" customHeight="1">
      <c r="B1875" s="16"/>
      <c r="C1875" s="115" t="s">
        <v>80</v>
      </c>
      <c r="D1875" s="115" t="s">
        <v>171</v>
      </c>
      <c r="E1875" s="6" t="s">
        <v>0</v>
      </c>
      <c r="F1875" s="116">
        <v>13.75</v>
      </c>
      <c r="H1875" s="16"/>
    </row>
    <row r="1876" spans="2:8" s="1" customFormat="1" ht="16.7" customHeight="1">
      <c r="B1876" s="16"/>
      <c r="C1876" s="117" t="s">
        <v>1519</v>
      </c>
      <c r="H1876" s="16"/>
    </row>
    <row r="1877" spans="2:8" s="1" customFormat="1" ht="16.7" customHeight="1">
      <c r="B1877" s="16"/>
      <c r="C1877" s="115" t="s">
        <v>1379</v>
      </c>
      <c r="D1877" s="115" t="s">
        <v>1380</v>
      </c>
      <c r="E1877" s="6" t="s">
        <v>0</v>
      </c>
      <c r="F1877" s="116">
        <v>2026.86</v>
      </c>
      <c r="H1877" s="16"/>
    </row>
    <row r="1878" spans="2:8" s="1" customFormat="1" ht="16.7" customHeight="1">
      <c r="B1878" s="16"/>
      <c r="C1878" s="115" t="s">
        <v>1070</v>
      </c>
      <c r="D1878" s="115" t="s">
        <v>1071</v>
      </c>
      <c r="E1878" s="6" t="s">
        <v>146</v>
      </c>
      <c r="F1878" s="116">
        <v>91.671999999999997</v>
      </c>
      <c r="H1878" s="16"/>
    </row>
    <row r="1879" spans="2:8" s="1" customFormat="1" ht="16.7" customHeight="1">
      <c r="B1879" s="16"/>
      <c r="C1879" s="115" t="s">
        <v>1074</v>
      </c>
      <c r="D1879" s="115" t="s">
        <v>1075</v>
      </c>
      <c r="E1879" s="6" t="s">
        <v>141</v>
      </c>
      <c r="F1879" s="116">
        <v>13.75</v>
      </c>
      <c r="H1879" s="16"/>
    </row>
    <row r="1880" spans="2:8" s="1" customFormat="1" ht="16.7" customHeight="1">
      <c r="B1880" s="16"/>
      <c r="C1880" s="115" t="s">
        <v>325</v>
      </c>
      <c r="D1880" s="115" t="s">
        <v>326</v>
      </c>
      <c r="E1880" s="6" t="s">
        <v>141</v>
      </c>
      <c r="F1880" s="116">
        <v>96.25</v>
      </c>
      <c r="H1880" s="16"/>
    </row>
    <row r="1881" spans="2:8" s="1" customFormat="1" ht="16.7" customHeight="1">
      <c r="B1881" s="16"/>
      <c r="C1881" s="115" t="s">
        <v>327</v>
      </c>
      <c r="D1881" s="115" t="s">
        <v>328</v>
      </c>
      <c r="E1881" s="6" t="s">
        <v>329</v>
      </c>
      <c r="F1881" s="116">
        <v>110.688</v>
      </c>
      <c r="H1881" s="16"/>
    </row>
    <row r="1882" spans="2:8" s="1" customFormat="1" ht="16.7" customHeight="1">
      <c r="B1882" s="16"/>
      <c r="C1882" s="111" t="s">
        <v>82</v>
      </c>
      <c r="D1882" s="112" t="s">
        <v>0</v>
      </c>
      <c r="E1882" s="113" t="s">
        <v>0</v>
      </c>
      <c r="F1882" s="114">
        <v>335.72</v>
      </c>
      <c r="H1882" s="16"/>
    </row>
    <row r="1883" spans="2:8" s="1" customFormat="1" ht="16.7" customHeight="1">
      <c r="B1883" s="16"/>
      <c r="C1883" s="115" t="s">
        <v>0</v>
      </c>
      <c r="D1883" s="115" t="s">
        <v>1391</v>
      </c>
      <c r="E1883" s="6" t="s">
        <v>0</v>
      </c>
      <c r="F1883" s="116">
        <v>0</v>
      </c>
      <c r="H1883" s="16"/>
    </row>
    <row r="1884" spans="2:8" s="1" customFormat="1" ht="16.7" customHeight="1">
      <c r="B1884" s="16"/>
      <c r="C1884" s="115" t="s">
        <v>0</v>
      </c>
      <c r="D1884" s="115" t="s">
        <v>1392</v>
      </c>
      <c r="E1884" s="6" t="s">
        <v>0</v>
      </c>
      <c r="F1884" s="116">
        <v>122.4</v>
      </c>
      <c r="H1884" s="16"/>
    </row>
    <row r="1885" spans="2:8" s="1" customFormat="1" ht="16.7" customHeight="1">
      <c r="B1885" s="16"/>
      <c r="C1885" s="115" t="s">
        <v>0</v>
      </c>
      <c r="D1885" s="115" t="s">
        <v>1393</v>
      </c>
      <c r="E1885" s="6" t="s">
        <v>0</v>
      </c>
      <c r="F1885" s="116">
        <v>11.57</v>
      </c>
      <c r="H1885" s="16"/>
    </row>
    <row r="1886" spans="2:8" s="1" customFormat="1" ht="16.7" customHeight="1">
      <c r="B1886" s="16"/>
      <c r="C1886" s="115" t="s">
        <v>0</v>
      </c>
      <c r="D1886" s="115" t="s">
        <v>1394</v>
      </c>
      <c r="E1886" s="6" t="s">
        <v>0</v>
      </c>
      <c r="F1886" s="116">
        <v>22.85</v>
      </c>
      <c r="H1886" s="16"/>
    </row>
    <row r="1887" spans="2:8" s="1" customFormat="1" ht="16.7" customHeight="1">
      <c r="B1887" s="16"/>
      <c r="C1887" s="115" t="s">
        <v>0</v>
      </c>
      <c r="D1887" s="115" t="s">
        <v>1395</v>
      </c>
      <c r="E1887" s="6" t="s">
        <v>0</v>
      </c>
      <c r="F1887" s="116">
        <v>6.73</v>
      </c>
      <c r="H1887" s="16"/>
    </row>
    <row r="1888" spans="2:8" s="1" customFormat="1" ht="16.7" customHeight="1">
      <c r="B1888" s="16"/>
      <c r="C1888" s="115" t="s">
        <v>0</v>
      </c>
      <c r="D1888" s="115" t="s">
        <v>1396</v>
      </c>
      <c r="E1888" s="6" t="s">
        <v>0</v>
      </c>
      <c r="F1888" s="116">
        <v>4.95</v>
      </c>
      <c r="H1888" s="16"/>
    </row>
    <row r="1889" spans="2:8" s="1" customFormat="1" ht="16.7" customHeight="1">
      <c r="B1889" s="16"/>
      <c r="C1889" s="115" t="s">
        <v>0</v>
      </c>
      <c r="D1889" s="115" t="s">
        <v>1397</v>
      </c>
      <c r="E1889" s="6" t="s">
        <v>0</v>
      </c>
      <c r="F1889" s="116">
        <v>8.2200000000000006</v>
      </c>
      <c r="H1889" s="16"/>
    </row>
    <row r="1890" spans="2:8" s="1" customFormat="1" ht="16.7" customHeight="1">
      <c r="B1890" s="16"/>
      <c r="C1890" s="115" t="s">
        <v>0</v>
      </c>
      <c r="D1890" s="115" t="s">
        <v>1398</v>
      </c>
      <c r="E1890" s="6" t="s">
        <v>0</v>
      </c>
      <c r="F1890" s="116">
        <v>19.84</v>
      </c>
      <c r="H1890" s="16"/>
    </row>
    <row r="1891" spans="2:8" s="1" customFormat="1" ht="16.7" customHeight="1">
      <c r="B1891" s="16"/>
      <c r="C1891" s="115" t="s">
        <v>0</v>
      </c>
      <c r="D1891" s="115" t="s">
        <v>1399</v>
      </c>
      <c r="E1891" s="6" t="s">
        <v>0</v>
      </c>
      <c r="F1891" s="116">
        <v>11.16</v>
      </c>
      <c r="H1891" s="16"/>
    </row>
    <row r="1892" spans="2:8" s="1" customFormat="1" ht="16.7" customHeight="1">
      <c r="B1892" s="16"/>
      <c r="C1892" s="115" t="s">
        <v>0</v>
      </c>
      <c r="D1892" s="115" t="s">
        <v>1400</v>
      </c>
      <c r="E1892" s="6" t="s">
        <v>0</v>
      </c>
      <c r="F1892" s="116">
        <v>17.39</v>
      </c>
      <c r="H1892" s="16"/>
    </row>
    <row r="1893" spans="2:8" s="1" customFormat="1" ht="16.7" customHeight="1">
      <c r="B1893" s="16"/>
      <c r="C1893" s="115" t="s">
        <v>0</v>
      </c>
      <c r="D1893" s="115" t="s">
        <v>1401</v>
      </c>
      <c r="E1893" s="6" t="s">
        <v>0</v>
      </c>
      <c r="F1893" s="116">
        <v>30.74</v>
      </c>
      <c r="H1893" s="16"/>
    </row>
    <row r="1894" spans="2:8" s="1" customFormat="1" ht="16.7" customHeight="1">
      <c r="B1894" s="16"/>
      <c r="C1894" s="115" t="s">
        <v>0</v>
      </c>
      <c r="D1894" s="115" t="s">
        <v>1402</v>
      </c>
      <c r="E1894" s="6" t="s">
        <v>0</v>
      </c>
      <c r="F1894" s="116">
        <v>66.7</v>
      </c>
      <c r="H1894" s="16"/>
    </row>
    <row r="1895" spans="2:8" s="1" customFormat="1" ht="16.7" customHeight="1">
      <c r="B1895" s="16"/>
      <c r="C1895" s="115" t="s">
        <v>0</v>
      </c>
      <c r="D1895" s="115" t="s">
        <v>1403</v>
      </c>
      <c r="E1895" s="6" t="s">
        <v>0</v>
      </c>
      <c r="F1895" s="116">
        <v>10.119999999999999</v>
      </c>
      <c r="H1895" s="16"/>
    </row>
    <row r="1896" spans="2:8" s="1" customFormat="1" ht="16.7" customHeight="1">
      <c r="B1896" s="16"/>
      <c r="C1896" s="115" t="s">
        <v>0</v>
      </c>
      <c r="D1896" s="115" t="s">
        <v>1404</v>
      </c>
      <c r="E1896" s="6" t="s">
        <v>0</v>
      </c>
      <c r="F1896" s="116">
        <v>0</v>
      </c>
      <c r="H1896" s="16"/>
    </row>
    <row r="1897" spans="2:8" s="1" customFormat="1" ht="16.7" customHeight="1">
      <c r="B1897" s="16"/>
      <c r="C1897" s="115" t="s">
        <v>0</v>
      </c>
      <c r="D1897" s="115" t="s">
        <v>1405</v>
      </c>
      <c r="E1897" s="6" t="s">
        <v>0</v>
      </c>
      <c r="F1897" s="116">
        <v>3.05</v>
      </c>
      <c r="H1897" s="16"/>
    </row>
    <row r="1898" spans="2:8" s="1" customFormat="1" ht="16.7" customHeight="1">
      <c r="B1898" s="16"/>
      <c r="C1898" s="115" t="s">
        <v>82</v>
      </c>
      <c r="D1898" s="115" t="s">
        <v>171</v>
      </c>
      <c r="E1898" s="6" t="s">
        <v>0</v>
      </c>
      <c r="F1898" s="116">
        <v>335.72</v>
      </c>
      <c r="H1898" s="16"/>
    </row>
    <row r="1899" spans="2:8" s="1" customFormat="1" ht="16.7" customHeight="1">
      <c r="B1899" s="16"/>
      <c r="C1899" s="117" t="s">
        <v>1519</v>
      </c>
      <c r="H1899" s="16"/>
    </row>
    <row r="1900" spans="2:8" s="1" customFormat="1" ht="16.7" customHeight="1">
      <c r="B1900" s="16"/>
      <c r="C1900" s="115" t="s">
        <v>1379</v>
      </c>
      <c r="D1900" s="115" t="s">
        <v>1380</v>
      </c>
      <c r="E1900" s="6" t="s">
        <v>0</v>
      </c>
      <c r="F1900" s="116">
        <v>2026.86</v>
      </c>
      <c r="H1900" s="16"/>
    </row>
    <row r="1901" spans="2:8" s="1" customFormat="1" ht="16.7" customHeight="1">
      <c r="B1901" s="16"/>
      <c r="C1901" s="115" t="s">
        <v>1070</v>
      </c>
      <c r="D1901" s="115" t="s">
        <v>1071</v>
      </c>
      <c r="E1901" s="6" t="s">
        <v>146</v>
      </c>
      <c r="F1901" s="116">
        <v>91.671999999999997</v>
      </c>
      <c r="H1901" s="16"/>
    </row>
    <row r="1902" spans="2:8" s="1" customFormat="1" ht="16.7" customHeight="1">
      <c r="B1902" s="16"/>
      <c r="C1902" s="115" t="s">
        <v>1076</v>
      </c>
      <c r="D1902" s="115" t="s">
        <v>1077</v>
      </c>
      <c r="E1902" s="6" t="s">
        <v>141</v>
      </c>
      <c r="F1902" s="116">
        <v>1231.32</v>
      </c>
      <c r="H1902" s="16"/>
    </row>
    <row r="1903" spans="2:8" s="1" customFormat="1" ht="16.7" customHeight="1">
      <c r="B1903" s="16"/>
      <c r="C1903" s="115" t="s">
        <v>330</v>
      </c>
      <c r="D1903" s="115" t="s">
        <v>331</v>
      </c>
      <c r="E1903" s="6" t="s">
        <v>141</v>
      </c>
      <c r="F1903" s="116">
        <v>2980.06</v>
      </c>
      <c r="H1903" s="16"/>
    </row>
    <row r="1904" spans="2:8" s="1" customFormat="1" ht="16.7" customHeight="1">
      <c r="B1904" s="16"/>
      <c r="C1904" s="115" t="s">
        <v>1088</v>
      </c>
      <c r="D1904" s="115" t="s">
        <v>1089</v>
      </c>
      <c r="E1904" s="6" t="s">
        <v>141</v>
      </c>
      <c r="F1904" s="116">
        <v>1062.67</v>
      </c>
      <c r="H1904" s="16"/>
    </row>
    <row r="1905" spans="2:8" s="1" customFormat="1" ht="16.7" customHeight="1">
      <c r="B1905" s="16"/>
      <c r="C1905" s="115" t="s">
        <v>1094</v>
      </c>
      <c r="D1905" s="115" t="s">
        <v>1095</v>
      </c>
      <c r="E1905" s="6" t="s">
        <v>141</v>
      </c>
      <c r="F1905" s="116">
        <v>1405.08</v>
      </c>
      <c r="H1905" s="16"/>
    </row>
    <row r="1906" spans="2:8" s="1" customFormat="1" ht="16.7" customHeight="1">
      <c r="B1906" s="16"/>
      <c r="C1906" s="115" t="s">
        <v>1142</v>
      </c>
      <c r="D1906" s="115" t="s">
        <v>1143</v>
      </c>
      <c r="E1906" s="6" t="s">
        <v>141</v>
      </c>
      <c r="F1906" s="116">
        <v>649.15</v>
      </c>
      <c r="H1906" s="16"/>
    </row>
    <row r="1907" spans="2:8" s="1" customFormat="1" ht="22.5">
      <c r="B1907" s="16"/>
      <c r="C1907" s="115" t="s">
        <v>1096</v>
      </c>
      <c r="D1907" s="115" t="s">
        <v>1097</v>
      </c>
      <c r="E1907" s="6" t="s">
        <v>141</v>
      </c>
      <c r="F1907" s="116">
        <v>2866.3629999999998</v>
      </c>
      <c r="H1907" s="16"/>
    </row>
    <row r="1908" spans="2:8" s="1" customFormat="1" ht="16.7" customHeight="1">
      <c r="B1908" s="16"/>
      <c r="C1908" s="115" t="s">
        <v>1134</v>
      </c>
      <c r="D1908" s="115" t="s">
        <v>1135</v>
      </c>
      <c r="E1908" s="6" t="s">
        <v>141</v>
      </c>
      <c r="F1908" s="116">
        <v>698.10400000000004</v>
      </c>
      <c r="H1908" s="16"/>
    </row>
    <row r="1909" spans="2:8" s="1" customFormat="1" ht="16.7" customHeight="1">
      <c r="B1909" s="16"/>
      <c r="C1909" s="111" t="s">
        <v>83</v>
      </c>
      <c r="D1909" s="112" t="s">
        <v>0</v>
      </c>
      <c r="E1909" s="113" t="s">
        <v>0</v>
      </c>
      <c r="F1909" s="114">
        <v>213.18</v>
      </c>
      <c r="H1909" s="16"/>
    </row>
    <row r="1910" spans="2:8" s="1" customFormat="1" ht="16.7" customHeight="1">
      <c r="B1910" s="16"/>
      <c r="C1910" s="115" t="s">
        <v>0</v>
      </c>
      <c r="D1910" s="115" t="s">
        <v>1406</v>
      </c>
      <c r="E1910" s="6" t="s">
        <v>0</v>
      </c>
      <c r="F1910" s="116">
        <v>0</v>
      </c>
      <c r="H1910" s="16"/>
    </row>
    <row r="1911" spans="2:8" s="1" customFormat="1" ht="16.7" customHeight="1">
      <c r="B1911" s="16"/>
      <c r="C1911" s="115" t="s">
        <v>0</v>
      </c>
      <c r="D1911" s="115" t="s">
        <v>1407</v>
      </c>
      <c r="E1911" s="6" t="s">
        <v>0</v>
      </c>
      <c r="F1911" s="116">
        <v>202.93</v>
      </c>
      <c r="H1911" s="16"/>
    </row>
    <row r="1912" spans="2:8" s="1" customFormat="1" ht="16.7" customHeight="1">
      <c r="B1912" s="16"/>
      <c r="C1912" s="115" t="s">
        <v>0</v>
      </c>
      <c r="D1912" s="115" t="s">
        <v>1408</v>
      </c>
      <c r="E1912" s="6" t="s">
        <v>0</v>
      </c>
      <c r="F1912" s="116">
        <v>10.25</v>
      </c>
      <c r="H1912" s="16"/>
    </row>
    <row r="1913" spans="2:8" s="1" customFormat="1" ht="16.7" customHeight="1">
      <c r="B1913" s="16"/>
      <c r="C1913" s="115" t="s">
        <v>83</v>
      </c>
      <c r="D1913" s="115" t="s">
        <v>171</v>
      </c>
      <c r="E1913" s="6" t="s">
        <v>0</v>
      </c>
      <c r="F1913" s="116">
        <v>213.18</v>
      </c>
      <c r="H1913" s="16"/>
    </row>
    <row r="1914" spans="2:8" s="1" customFormat="1" ht="16.7" customHeight="1">
      <c r="B1914" s="16"/>
      <c r="C1914" s="117" t="s">
        <v>1519</v>
      </c>
      <c r="H1914" s="16"/>
    </row>
    <row r="1915" spans="2:8" s="1" customFormat="1" ht="16.7" customHeight="1">
      <c r="B1915" s="16"/>
      <c r="C1915" s="115" t="s">
        <v>1379</v>
      </c>
      <c r="D1915" s="115" t="s">
        <v>1380</v>
      </c>
      <c r="E1915" s="6" t="s">
        <v>0</v>
      </c>
      <c r="F1915" s="116">
        <v>2026.86</v>
      </c>
      <c r="H1915" s="16"/>
    </row>
    <row r="1916" spans="2:8" s="1" customFormat="1" ht="16.7" customHeight="1">
      <c r="B1916" s="16"/>
      <c r="C1916" s="115" t="s">
        <v>1070</v>
      </c>
      <c r="D1916" s="115" t="s">
        <v>1071</v>
      </c>
      <c r="E1916" s="6" t="s">
        <v>146</v>
      </c>
      <c r="F1916" s="116">
        <v>91.671999999999997</v>
      </c>
      <c r="H1916" s="16"/>
    </row>
    <row r="1917" spans="2:8" s="1" customFormat="1" ht="16.7" customHeight="1">
      <c r="B1917" s="16"/>
      <c r="C1917" s="115" t="s">
        <v>1076</v>
      </c>
      <c r="D1917" s="115" t="s">
        <v>1077</v>
      </c>
      <c r="E1917" s="6" t="s">
        <v>141</v>
      </c>
      <c r="F1917" s="116">
        <v>1231.32</v>
      </c>
      <c r="H1917" s="16"/>
    </row>
    <row r="1918" spans="2:8" s="1" customFormat="1" ht="16.7" customHeight="1">
      <c r="B1918" s="16"/>
      <c r="C1918" s="115" t="s">
        <v>330</v>
      </c>
      <c r="D1918" s="115" t="s">
        <v>331</v>
      </c>
      <c r="E1918" s="6" t="s">
        <v>141</v>
      </c>
      <c r="F1918" s="116">
        <v>2980.06</v>
      </c>
      <c r="H1918" s="16"/>
    </row>
    <row r="1919" spans="2:8" s="1" customFormat="1" ht="16.7" customHeight="1">
      <c r="B1919" s="16"/>
      <c r="C1919" s="115" t="s">
        <v>1088</v>
      </c>
      <c r="D1919" s="115" t="s">
        <v>1089</v>
      </c>
      <c r="E1919" s="6" t="s">
        <v>141</v>
      </c>
      <c r="F1919" s="116">
        <v>1062.67</v>
      </c>
      <c r="H1919" s="16"/>
    </row>
    <row r="1920" spans="2:8" s="1" customFormat="1" ht="16.7" customHeight="1">
      <c r="B1920" s="16"/>
      <c r="C1920" s="115" t="s">
        <v>1094</v>
      </c>
      <c r="D1920" s="115" t="s">
        <v>1095</v>
      </c>
      <c r="E1920" s="6" t="s">
        <v>141</v>
      </c>
      <c r="F1920" s="116">
        <v>1405.08</v>
      </c>
      <c r="H1920" s="16"/>
    </row>
    <row r="1921" spans="2:8" s="1" customFormat="1" ht="16.7" customHeight="1">
      <c r="B1921" s="16"/>
      <c r="C1921" s="115" t="s">
        <v>1142</v>
      </c>
      <c r="D1921" s="115" t="s">
        <v>1143</v>
      </c>
      <c r="E1921" s="6" t="s">
        <v>141</v>
      </c>
      <c r="F1921" s="116">
        <v>649.15</v>
      </c>
      <c r="H1921" s="16"/>
    </row>
    <row r="1922" spans="2:8" s="1" customFormat="1" ht="22.5">
      <c r="B1922" s="16"/>
      <c r="C1922" s="115" t="s">
        <v>1096</v>
      </c>
      <c r="D1922" s="115" t="s">
        <v>1097</v>
      </c>
      <c r="E1922" s="6" t="s">
        <v>141</v>
      </c>
      <c r="F1922" s="116">
        <v>2866.3629999999998</v>
      </c>
      <c r="H1922" s="16"/>
    </row>
    <row r="1923" spans="2:8" s="1" customFormat="1" ht="16.7" customHeight="1">
      <c r="B1923" s="16"/>
      <c r="C1923" s="115" t="s">
        <v>1134</v>
      </c>
      <c r="D1923" s="115" t="s">
        <v>1135</v>
      </c>
      <c r="E1923" s="6" t="s">
        <v>141</v>
      </c>
      <c r="F1923" s="116">
        <v>698.10400000000004</v>
      </c>
      <c r="H1923" s="16"/>
    </row>
    <row r="1924" spans="2:8" s="1" customFormat="1" ht="16.7" customHeight="1">
      <c r="B1924" s="16"/>
      <c r="C1924" s="111" t="s">
        <v>84</v>
      </c>
      <c r="D1924" s="112" t="s">
        <v>0</v>
      </c>
      <c r="E1924" s="113" t="s">
        <v>0</v>
      </c>
      <c r="F1924" s="114">
        <v>51.78</v>
      </c>
      <c r="H1924" s="16"/>
    </row>
    <row r="1925" spans="2:8" s="1" customFormat="1" ht="16.7" customHeight="1">
      <c r="B1925" s="16"/>
      <c r="C1925" s="115" t="s">
        <v>0</v>
      </c>
      <c r="D1925" s="115" t="s">
        <v>1409</v>
      </c>
      <c r="E1925" s="6" t="s">
        <v>0</v>
      </c>
      <c r="F1925" s="116">
        <v>0</v>
      </c>
      <c r="H1925" s="16"/>
    </row>
    <row r="1926" spans="2:8" s="1" customFormat="1" ht="16.7" customHeight="1">
      <c r="B1926" s="16"/>
      <c r="C1926" s="115" t="s">
        <v>0</v>
      </c>
      <c r="D1926" s="115" t="s">
        <v>1410</v>
      </c>
      <c r="E1926" s="6" t="s">
        <v>0</v>
      </c>
      <c r="F1926" s="116">
        <v>3.84</v>
      </c>
      <c r="H1926" s="16"/>
    </row>
    <row r="1927" spans="2:8" s="1" customFormat="1" ht="16.7" customHeight="1">
      <c r="B1927" s="16"/>
      <c r="C1927" s="115" t="s">
        <v>0</v>
      </c>
      <c r="D1927" s="115" t="s">
        <v>1411</v>
      </c>
      <c r="E1927" s="6" t="s">
        <v>0</v>
      </c>
      <c r="F1927" s="116">
        <v>19.12</v>
      </c>
      <c r="H1927" s="16"/>
    </row>
    <row r="1928" spans="2:8" s="1" customFormat="1" ht="16.7" customHeight="1">
      <c r="B1928" s="16"/>
      <c r="C1928" s="115" t="s">
        <v>0</v>
      </c>
      <c r="D1928" s="115" t="s">
        <v>1412</v>
      </c>
      <c r="E1928" s="6" t="s">
        <v>0</v>
      </c>
      <c r="F1928" s="116">
        <v>10.14</v>
      </c>
      <c r="H1928" s="16"/>
    </row>
    <row r="1929" spans="2:8" s="1" customFormat="1" ht="16.7" customHeight="1">
      <c r="B1929" s="16"/>
      <c r="C1929" s="115" t="s">
        <v>0</v>
      </c>
      <c r="D1929" s="115" t="s">
        <v>1413</v>
      </c>
      <c r="E1929" s="6" t="s">
        <v>0</v>
      </c>
      <c r="F1929" s="116">
        <v>5.17</v>
      </c>
      <c r="H1929" s="16"/>
    </row>
    <row r="1930" spans="2:8" s="1" customFormat="1" ht="16.7" customHeight="1">
      <c r="B1930" s="16"/>
      <c r="C1930" s="115" t="s">
        <v>0</v>
      </c>
      <c r="D1930" s="115" t="s">
        <v>1414</v>
      </c>
      <c r="E1930" s="6" t="s">
        <v>0</v>
      </c>
      <c r="F1930" s="116">
        <v>0</v>
      </c>
      <c r="H1930" s="16"/>
    </row>
    <row r="1931" spans="2:8" s="1" customFormat="1" ht="16.7" customHeight="1">
      <c r="B1931" s="16"/>
      <c r="C1931" s="115" t="s">
        <v>0</v>
      </c>
      <c r="D1931" s="115" t="s">
        <v>1415</v>
      </c>
      <c r="E1931" s="6" t="s">
        <v>0</v>
      </c>
      <c r="F1931" s="116">
        <v>13.51</v>
      </c>
      <c r="H1931" s="16"/>
    </row>
    <row r="1932" spans="2:8" s="1" customFormat="1" ht="16.7" customHeight="1">
      <c r="B1932" s="16"/>
      <c r="C1932" s="115" t="s">
        <v>84</v>
      </c>
      <c r="D1932" s="115" t="s">
        <v>171</v>
      </c>
      <c r="E1932" s="6" t="s">
        <v>0</v>
      </c>
      <c r="F1932" s="116">
        <v>51.78</v>
      </c>
      <c r="H1932" s="16"/>
    </row>
    <row r="1933" spans="2:8" s="1" customFormat="1" ht="16.7" customHeight="1">
      <c r="B1933" s="16"/>
      <c r="C1933" s="117" t="s">
        <v>1519</v>
      </c>
      <c r="H1933" s="16"/>
    </row>
    <row r="1934" spans="2:8" s="1" customFormat="1" ht="16.7" customHeight="1">
      <c r="B1934" s="16"/>
      <c r="C1934" s="115" t="s">
        <v>1379</v>
      </c>
      <c r="D1934" s="115" t="s">
        <v>1380</v>
      </c>
      <c r="E1934" s="6" t="s">
        <v>0</v>
      </c>
      <c r="F1934" s="116">
        <v>2026.86</v>
      </c>
      <c r="H1934" s="16"/>
    </row>
    <row r="1935" spans="2:8" s="1" customFormat="1" ht="16.7" customHeight="1">
      <c r="B1935" s="16"/>
      <c r="C1935" s="115" t="s">
        <v>1070</v>
      </c>
      <c r="D1935" s="115" t="s">
        <v>1071</v>
      </c>
      <c r="E1935" s="6" t="s">
        <v>146</v>
      </c>
      <c r="F1935" s="116">
        <v>91.671999999999997</v>
      </c>
      <c r="H1935" s="16"/>
    </row>
    <row r="1936" spans="2:8" s="1" customFormat="1" ht="16.7" customHeight="1">
      <c r="B1936" s="16"/>
      <c r="C1936" s="115" t="s">
        <v>1076</v>
      </c>
      <c r="D1936" s="115" t="s">
        <v>1077</v>
      </c>
      <c r="E1936" s="6" t="s">
        <v>141</v>
      </c>
      <c r="F1936" s="116">
        <v>1231.32</v>
      </c>
      <c r="H1936" s="16"/>
    </row>
    <row r="1937" spans="2:8" s="1" customFormat="1" ht="16.7" customHeight="1">
      <c r="B1937" s="16"/>
      <c r="C1937" s="115" t="s">
        <v>330</v>
      </c>
      <c r="D1937" s="115" t="s">
        <v>331</v>
      </c>
      <c r="E1937" s="6" t="s">
        <v>141</v>
      </c>
      <c r="F1937" s="116">
        <v>2980.06</v>
      </c>
      <c r="H1937" s="16"/>
    </row>
    <row r="1938" spans="2:8" s="1" customFormat="1" ht="16.7" customHeight="1">
      <c r="B1938" s="16"/>
      <c r="C1938" s="115" t="s">
        <v>1088</v>
      </c>
      <c r="D1938" s="115" t="s">
        <v>1089</v>
      </c>
      <c r="E1938" s="6" t="s">
        <v>141</v>
      </c>
      <c r="F1938" s="116">
        <v>1062.67</v>
      </c>
      <c r="H1938" s="16"/>
    </row>
    <row r="1939" spans="2:8" s="1" customFormat="1" ht="16.7" customHeight="1">
      <c r="B1939" s="16"/>
      <c r="C1939" s="115" t="s">
        <v>1094</v>
      </c>
      <c r="D1939" s="115" t="s">
        <v>1095</v>
      </c>
      <c r="E1939" s="6" t="s">
        <v>141</v>
      </c>
      <c r="F1939" s="116">
        <v>1405.08</v>
      </c>
      <c r="H1939" s="16"/>
    </row>
    <row r="1940" spans="2:8" s="1" customFormat="1" ht="16.7" customHeight="1">
      <c r="B1940" s="16"/>
      <c r="C1940" s="115" t="s">
        <v>1142</v>
      </c>
      <c r="D1940" s="115" t="s">
        <v>1143</v>
      </c>
      <c r="E1940" s="6" t="s">
        <v>141</v>
      </c>
      <c r="F1940" s="116">
        <v>649.15</v>
      </c>
      <c r="H1940" s="16"/>
    </row>
    <row r="1941" spans="2:8" s="1" customFormat="1" ht="22.5">
      <c r="B1941" s="16"/>
      <c r="C1941" s="115" t="s">
        <v>1096</v>
      </c>
      <c r="D1941" s="115" t="s">
        <v>1097</v>
      </c>
      <c r="E1941" s="6" t="s">
        <v>141</v>
      </c>
      <c r="F1941" s="116">
        <v>2866.3629999999998</v>
      </c>
      <c r="H1941" s="16"/>
    </row>
    <row r="1942" spans="2:8" s="1" customFormat="1" ht="16.7" customHeight="1">
      <c r="B1942" s="16"/>
      <c r="C1942" s="115" t="s">
        <v>1134</v>
      </c>
      <c r="D1942" s="115" t="s">
        <v>1135</v>
      </c>
      <c r="E1942" s="6" t="s">
        <v>141</v>
      </c>
      <c r="F1942" s="116">
        <v>698.10400000000004</v>
      </c>
      <c r="H1942" s="16"/>
    </row>
    <row r="1943" spans="2:8" s="1" customFormat="1" ht="16.7" customHeight="1">
      <c r="B1943" s="16"/>
      <c r="C1943" s="111" t="s">
        <v>85</v>
      </c>
      <c r="D1943" s="112" t="s">
        <v>0</v>
      </c>
      <c r="E1943" s="113" t="s">
        <v>0</v>
      </c>
      <c r="F1943" s="114">
        <v>31.07</v>
      </c>
      <c r="H1943" s="16"/>
    </row>
    <row r="1944" spans="2:8" s="1" customFormat="1" ht="16.7" customHeight="1">
      <c r="B1944" s="16"/>
      <c r="C1944" s="115" t="s">
        <v>0</v>
      </c>
      <c r="D1944" s="115" t="s">
        <v>1416</v>
      </c>
      <c r="E1944" s="6" t="s">
        <v>0</v>
      </c>
      <c r="F1944" s="116">
        <v>0</v>
      </c>
      <c r="H1944" s="16"/>
    </row>
    <row r="1945" spans="2:8" s="1" customFormat="1" ht="16.7" customHeight="1">
      <c r="B1945" s="16"/>
      <c r="C1945" s="115" t="s">
        <v>0</v>
      </c>
      <c r="D1945" s="115" t="s">
        <v>1417</v>
      </c>
      <c r="E1945" s="6" t="s">
        <v>0</v>
      </c>
      <c r="F1945" s="116">
        <v>6.82</v>
      </c>
      <c r="H1945" s="16"/>
    </row>
    <row r="1946" spans="2:8" s="1" customFormat="1" ht="16.7" customHeight="1">
      <c r="B1946" s="16"/>
      <c r="C1946" s="115" t="s">
        <v>0</v>
      </c>
      <c r="D1946" s="115" t="s">
        <v>1418</v>
      </c>
      <c r="E1946" s="6" t="s">
        <v>0</v>
      </c>
      <c r="F1946" s="116">
        <v>5.58</v>
      </c>
      <c r="H1946" s="16"/>
    </row>
    <row r="1947" spans="2:8" s="1" customFormat="1" ht="16.7" customHeight="1">
      <c r="B1947" s="16"/>
      <c r="C1947" s="115" t="s">
        <v>0</v>
      </c>
      <c r="D1947" s="115" t="s">
        <v>1087</v>
      </c>
      <c r="E1947" s="6" t="s">
        <v>0</v>
      </c>
      <c r="F1947" s="116">
        <v>0</v>
      </c>
      <c r="H1947" s="16"/>
    </row>
    <row r="1948" spans="2:8" s="1" customFormat="1" ht="16.7" customHeight="1">
      <c r="B1948" s="16"/>
      <c r="C1948" s="115" t="s">
        <v>0</v>
      </c>
      <c r="D1948" s="115" t="s">
        <v>1419</v>
      </c>
      <c r="E1948" s="6" t="s">
        <v>0</v>
      </c>
      <c r="F1948" s="116">
        <v>18.670000000000002</v>
      </c>
      <c r="H1948" s="16"/>
    </row>
    <row r="1949" spans="2:8" s="1" customFormat="1" ht="16.7" customHeight="1">
      <c r="B1949" s="16"/>
      <c r="C1949" s="115" t="s">
        <v>85</v>
      </c>
      <c r="D1949" s="115" t="s">
        <v>171</v>
      </c>
      <c r="E1949" s="6" t="s">
        <v>0</v>
      </c>
      <c r="F1949" s="116">
        <v>31.07</v>
      </c>
      <c r="H1949" s="16"/>
    </row>
    <row r="1950" spans="2:8" s="1" customFormat="1" ht="16.7" customHeight="1">
      <c r="B1950" s="16"/>
      <c r="C1950" s="117" t="s">
        <v>1519</v>
      </c>
      <c r="H1950" s="16"/>
    </row>
    <row r="1951" spans="2:8" s="1" customFormat="1" ht="16.7" customHeight="1">
      <c r="B1951" s="16"/>
      <c r="C1951" s="115" t="s">
        <v>1379</v>
      </c>
      <c r="D1951" s="115" t="s">
        <v>1380</v>
      </c>
      <c r="E1951" s="6" t="s">
        <v>0</v>
      </c>
      <c r="F1951" s="116">
        <v>2026.86</v>
      </c>
      <c r="H1951" s="16"/>
    </row>
    <row r="1952" spans="2:8" s="1" customFormat="1" ht="16.7" customHeight="1">
      <c r="B1952" s="16"/>
      <c r="C1952" s="115" t="s">
        <v>1070</v>
      </c>
      <c r="D1952" s="115" t="s">
        <v>1071</v>
      </c>
      <c r="E1952" s="6" t="s">
        <v>146</v>
      </c>
      <c r="F1952" s="116">
        <v>91.671999999999997</v>
      </c>
      <c r="H1952" s="16"/>
    </row>
    <row r="1953" spans="2:8" s="1" customFormat="1" ht="16.7" customHeight="1">
      <c r="B1953" s="16"/>
      <c r="C1953" s="115" t="s">
        <v>1076</v>
      </c>
      <c r="D1953" s="115" t="s">
        <v>1077</v>
      </c>
      <c r="E1953" s="6" t="s">
        <v>141</v>
      </c>
      <c r="F1953" s="116">
        <v>1231.32</v>
      </c>
      <c r="H1953" s="16"/>
    </row>
    <row r="1954" spans="2:8" s="1" customFormat="1" ht="16.7" customHeight="1">
      <c r="B1954" s="16"/>
      <c r="C1954" s="115" t="s">
        <v>330</v>
      </c>
      <c r="D1954" s="115" t="s">
        <v>331</v>
      </c>
      <c r="E1954" s="6" t="s">
        <v>141</v>
      </c>
      <c r="F1954" s="116">
        <v>2980.06</v>
      </c>
      <c r="H1954" s="16"/>
    </row>
    <row r="1955" spans="2:8" s="1" customFormat="1" ht="16.7" customHeight="1">
      <c r="B1955" s="16"/>
      <c r="C1955" s="115" t="s">
        <v>1088</v>
      </c>
      <c r="D1955" s="115" t="s">
        <v>1089</v>
      </c>
      <c r="E1955" s="6" t="s">
        <v>141</v>
      </c>
      <c r="F1955" s="116">
        <v>1062.67</v>
      </c>
      <c r="H1955" s="16"/>
    </row>
    <row r="1956" spans="2:8" s="1" customFormat="1" ht="16.7" customHeight="1">
      <c r="B1956" s="16"/>
      <c r="C1956" s="115" t="s">
        <v>1090</v>
      </c>
      <c r="D1956" s="115" t="s">
        <v>1091</v>
      </c>
      <c r="E1956" s="6" t="s">
        <v>141</v>
      </c>
      <c r="F1956" s="116">
        <v>74.22</v>
      </c>
      <c r="H1956" s="16"/>
    </row>
    <row r="1957" spans="2:8" s="1" customFormat="1" ht="16.7" customHeight="1">
      <c r="B1957" s="16"/>
      <c r="C1957" s="115" t="s">
        <v>1142</v>
      </c>
      <c r="D1957" s="115" t="s">
        <v>1143</v>
      </c>
      <c r="E1957" s="6" t="s">
        <v>141</v>
      </c>
      <c r="F1957" s="116">
        <v>649.15</v>
      </c>
      <c r="H1957" s="16"/>
    </row>
    <row r="1958" spans="2:8" s="1" customFormat="1" ht="22.5">
      <c r="B1958" s="16"/>
      <c r="C1958" s="115" t="s">
        <v>1092</v>
      </c>
      <c r="D1958" s="115" t="s">
        <v>1093</v>
      </c>
      <c r="E1958" s="6" t="s">
        <v>141</v>
      </c>
      <c r="F1958" s="116">
        <v>75.703999999999994</v>
      </c>
      <c r="H1958" s="16"/>
    </row>
    <row r="1959" spans="2:8" s="1" customFormat="1" ht="16.7" customHeight="1">
      <c r="B1959" s="16"/>
      <c r="C1959" s="115" t="s">
        <v>1134</v>
      </c>
      <c r="D1959" s="115" t="s">
        <v>1135</v>
      </c>
      <c r="E1959" s="6" t="s">
        <v>141</v>
      </c>
      <c r="F1959" s="116">
        <v>698.10400000000004</v>
      </c>
      <c r="H1959" s="16"/>
    </row>
    <row r="1960" spans="2:8" s="1" customFormat="1" ht="16.7" customHeight="1">
      <c r="B1960" s="16"/>
      <c r="C1960" s="111" t="s">
        <v>86</v>
      </c>
      <c r="D1960" s="112" t="s">
        <v>0</v>
      </c>
      <c r="E1960" s="113" t="s">
        <v>0</v>
      </c>
      <c r="F1960" s="114">
        <v>17.399999999999999</v>
      </c>
      <c r="H1960" s="16"/>
    </row>
    <row r="1961" spans="2:8" s="1" customFormat="1" ht="16.7" customHeight="1">
      <c r="B1961" s="16"/>
      <c r="C1961" s="115" t="s">
        <v>0</v>
      </c>
      <c r="D1961" s="115" t="s">
        <v>1463</v>
      </c>
      <c r="E1961" s="6" t="s">
        <v>0</v>
      </c>
      <c r="F1961" s="116">
        <v>16.420000000000002</v>
      </c>
      <c r="H1961" s="16"/>
    </row>
    <row r="1962" spans="2:8" s="1" customFormat="1" ht="16.7" customHeight="1">
      <c r="B1962" s="16"/>
      <c r="C1962" s="115" t="s">
        <v>0</v>
      </c>
      <c r="D1962" s="115" t="s">
        <v>1464</v>
      </c>
      <c r="E1962" s="6" t="s">
        <v>0</v>
      </c>
      <c r="F1962" s="116">
        <v>0.98</v>
      </c>
      <c r="H1962" s="16"/>
    </row>
    <row r="1963" spans="2:8" s="1" customFormat="1" ht="16.7" customHeight="1">
      <c r="B1963" s="16"/>
      <c r="C1963" s="115" t="s">
        <v>86</v>
      </c>
      <c r="D1963" s="115" t="s">
        <v>171</v>
      </c>
      <c r="E1963" s="6" t="s">
        <v>0</v>
      </c>
      <c r="F1963" s="116">
        <v>17.399999999999999</v>
      </c>
      <c r="H1963" s="16"/>
    </row>
    <row r="1964" spans="2:8" s="1" customFormat="1" ht="16.7" customHeight="1">
      <c r="B1964" s="16"/>
      <c r="C1964" s="117" t="s">
        <v>1519</v>
      </c>
      <c r="H1964" s="16"/>
    </row>
    <row r="1965" spans="2:8" s="1" customFormat="1" ht="16.7" customHeight="1">
      <c r="B1965" s="16"/>
      <c r="C1965" s="115" t="s">
        <v>1379</v>
      </c>
      <c r="D1965" s="115" t="s">
        <v>1380</v>
      </c>
      <c r="E1965" s="6" t="s">
        <v>0</v>
      </c>
      <c r="F1965" s="116">
        <v>2026.86</v>
      </c>
      <c r="H1965" s="16"/>
    </row>
    <row r="1966" spans="2:8" s="1" customFormat="1" ht="16.7" customHeight="1">
      <c r="B1966" s="16"/>
      <c r="C1966" s="115" t="s">
        <v>1070</v>
      </c>
      <c r="D1966" s="115" t="s">
        <v>1071</v>
      </c>
      <c r="E1966" s="6" t="s">
        <v>146</v>
      </c>
      <c r="F1966" s="116">
        <v>91.671999999999997</v>
      </c>
      <c r="H1966" s="16"/>
    </row>
    <row r="1967" spans="2:8" s="1" customFormat="1" ht="16.7" customHeight="1">
      <c r="B1967" s="16"/>
      <c r="C1967" s="115" t="s">
        <v>1076</v>
      </c>
      <c r="D1967" s="115" t="s">
        <v>1077</v>
      </c>
      <c r="E1967" s="6" t="s">
        <v>141</v>
      </c>
      <c r="F1967" s="116">
        <v>1231.32</v>
      </c>
      <c r="H1967" s="16"/>
    </row>
    <row r="1968" spans="2:8" s="1" customFormat="1" ht="16.7" customHeight="1">
      <c r="B1968" s="16"/>
      <c r="C1968" s="115" t="s">
        <v>330</v>
      </c>
      <c r="D1968" s="115" t="s">
        <v>331</v>
      </c>
      <c r="E1968" s="6" t="s">
        <v>141</v>
      </c>
      <c r="F1968" s="116">
        <v>2980.06</v>
      </c>
      <c r="H1968" s="16"/>
    </row>
    <row r="1969" spans="2:8" s="1" customFormat="1" ht="16.7" customHeight="1">
      <c r="B1969" s="16"/>
      <c r="C1969" s="115" t="s">
        <v>1088</v>
      </c>
      <c r="D1969" s="115" t="s">
        <v>1089</v>
      </c>
      <c r="E1969" s="6" t="s">
        <v>141</v>
      </c>
      <c r="F1969" s="116">
        <v>1062.67</v>
      </c>
      <c r="H1969" s="16"/>
    </row>
    <row r="1970" spans="2:8" s="1" customFormat="1" ht="16.7" customHeight="1">
      <c r="B1970" s="16"/>
      <c r="C1970" s="115" t="s">
        <v>1094</v>
      </c>
      <c r="D1970" s="115" t="s">
        <v>1095</v>
      </c>
      <c r="E1970" s="6" t="s">
        <v>141</v>
      </c>
      <c r="F1970" s="116">
        <v>1405.08</v>
      </c>
      <c r="H1970" s="16"/>
    </row>
    <row r="1971" spans="2:8" s="1" customFormat="1" ht="16.7" customHeight="1">
      <c r="B1971" s="16"/>
      <c r="C1971" s="115" t="s">
        <v>1142</v>
      </c>
      <c r="D1971" s="115" t="s">
        <v>1143</v>
      </c>
      <c r="E1971" s="6" t="s">
        <v>141</v>
      </c>
      <c r="F1971" s="116">
        <v>649.15</v>
      </c>
      <c r="H1971" s="16"/>
    </row>
    <row r="1972" spans="2:8" s="1" customFormat="1" ht="22.5">
      <c r="B1972" s="16"/>
      <c r="C1972" s="115" t="s">
        <v>1096</v>
      </c>
      <c r="D1972" s="115" t="s">
        <v>1097</v>
      </c>
      <c r="E1972" s="6" t="s">
        <v>141</v>
      </c>
      <c r="F1972" s="116">
        <v>2866.3629999999998</v>
      </c>
      <c r="H1972" s="16"/>
    </row>
    <row r="1973" spans="2:8" s="1" customFormat="1" ht="16.7" customHeight="1">
      <c r="B1973" s="16"/>
      <c r="C1973" s="115" t="s">
        <v>1134</v>
      </c>
      <c r="D1973" s="115" t="s">
        <v>1135</v>
      </c>
      <c r="E1973" s="6" t="s">
        <v>141</v>
      </c>
      <c r="F1973" s="116">
        <v>698.10400000000004</v>
      </c>
      <c r="H1973" s="16"/>
    </row>
    <row r="1974" spans="2:8" s="1" customFormat="1" ht="16.7" customHeight="1">
      <c r="B1974" s="16"/>
      <c r="C1974" s="111" t="s">
        <v>102</v>
      </c>
      <c r="D1974" s="112" t="s">
        <v>0</v>
      </c>
      <c r="E1974" s="113" t="s">
        <v>0</v>
      </c>
      <c r="F1974" s="114">
        <v>6.41</v>
      </c>
      <c r="H1974" s="16"/>
    </row>
    <row r="1975" spans="2:8" s="1" customFormat="1" ht="16.7" customHeight="1">
      <c r="B1975" s="16"/>
      <c r="C1975" s="115" t="s">
        <v>0</v>
      </c>
      <c r="D1975" s="115" t="s">
        <v>1465</v>
      </c>
      <c r="E1975" s="6" t="s">
        <v>0</v>
      </c>
      <c r="F1975" s="116">
        <v>0</v>
      </c>
      <c r="H1975" s="16"/>
    </row>
    <row r="1976" spans="2:8" s="1" customFormat="1" ht="16.7" customHeight="1">
      <c r="B1976" s="16"/>
      <c r="C1976" s="115" t="s">
        <v>0</v>
      </c>
      <c r="D1976" s="115" t="s">
        <v>1466</v>
      </c>
      <c r="E1976" s="6" t="s">
        <v>0</v>
      </c>
      <c r="F1976" s="116">
        <v>1.43</v>
      </c>
      <c r="H1976" s="16"/>
    </row>
    <row r="1977" spans="2:8" s="1" customFormat="1" ht="16.7" customHeight="1">
      <c r="B1977" s="16"/>
      <c r="C1977" s="115" t="s">
        <v>0</v>
      </c>
      <c r="D1977" s="115" t="s">
        <v>1467</v>
      </c>
      <c r="E1977" s="6" t="s">
        <v>0</v>
      </c>
      <c r="F1977" s="116">
        <v>1.7</v>
      </c>
      <c r="H1977" s="16"/>
    </row>
    <row r="1978" spans="2:8" s="1" customFormat="1" ht="16.7" customHeight="1">
      <c r="B1978" s="16"/>
      <c r="C1978" s="115" t="s">
        <v>0</v>
      </c>
      <c r="D1978" s="115" t="s">
        <v>1468</v>
      </c>
      <c r="E1978" s="6" t="s">
        <v>0</v>
      </c>
      <c r="F1978" s="116">
        <v>3.28</v>
      </c>
      <c r="H1978" s="16"/>
    </row>
    <row r="1979" spans="2:8" s="1" customFormat="1" ht="16.7" customHeight="1">
      <c r="B1979" s="16"/>
      <c r="C1979" s="115" t="s">
        <v>102</v>
      </c>
      <c r="D1979" s="115" t="s">
        <v>171</v>
      </c>
      <c r="E1979" s="6" t="s">
        <v>0</v>
      </c>
      <c r="F1979" s="116">
        <v>6.41</v>
      </c>
      <c r="H1979" s="16"/>
    </row>
    <row r="1980" spans="2:8" s="1" customFormat="1" ht="16.7" customHeight="1">
      <c r="B1980" s="16"/>
      <c r="C1980" s="117" t="s">
        <v>1519</v>
      </c>
      <c r="H1980" s="16"/>
    </row>
    <row r="1981" spans="2:8" s="1" customFormat="1" ht="16.7" customHeight="1">
      <c r="B1981" s="16"/>
      <c r="C1981" s="115" t="s">
        <v>1379</v>
      </c>
      <c r="D1981" s="115" t="s">
        <v>1380</v>
      </c>
      <c r="E1981" s="6" t="s">
        <v>0</v>
      </c>
      <c r="F1981" s="116">
        <v>2026.86</v>
      </c>
      <c r="H1981" s="16"/>
    </row>
    <row r="1982" spans="2:8" s="1" customFormat="1" ht="16.7" customHeight="1">
      <c r="B1982" s="16"/>
      <c r="C1982" s="115" t="s">
        <v>330</v>
      </c>
      <c r="D1982" s="115" t="s">
        <v>331</v>
      </c>
      <c r="E1982" s="6" t="s">
        <v>141</v>
      </c>
      <c r="F1982" s="116">
        <v>2980.06</v>
      </c>
      <c r="H1982" s="16"/>
    </row>
    <row r="1983" spans="2:8" s="1" customFormat="1" ht="16.7" customHeight="1">
      <c r="B1983" s="16"/>
      <c r="C1983" s="115" t="s">
        <v>1120</v>
      </c>
      <c r="D1983" s="115" t="s">
        <v>1121</v>
      </c>
      <c r="E1983" s="6" t="s">
        <v>141</v>
      </c>
      <c r="F1983" s="116">
        <v>15.486000000000001</v>
      </c>
      <c r="H1983" s="16"/>
    </row>
    <row r="1984" spans="2:8" s="1" customFormat="1" ht="16.7" customHeight="1">
      <c r="B1984" s="16"/>
      <c r="C1984" s="111" t="s">
        <v>106</v>
      </c>
      <c r="D1984" s="112" t="s">
        <v>0</v>
      </c>
      <c r="E1984" s="113" t="s">
        <v>0</v>
      </c>
      <c r="F1984" s="114">
        <v>9.4390000000000001</v>
      </c>
      <c r="H1984" s="16"/>
    </row>
    <row r="1985" spans="2:8" s="1" customFormat="1" ht="16.7" customHeight="1">
      <c r="B1985" s="16"/>
      <c r="C1985" s="115" t="s">
        <v>0</v>
      </c>
      <c r="D1985" s="115" t="s">
        <v>1122</v>
      </c>
      <c r="E1985" s="6" t="s">
        <v>0</v>
      </c>
      <c r="F1985" s="116">
        <v>0</v>
      </c>
      <c r="H1985" s="16"/>
    </row>
    <row r="1986" spans="2:8" s="1" customFormat="1" ht="16.7" customHeight="1">
      <c r="B1986" s="16"/>
      <c r="C1986" s="115" t="s">
        <v>0</v>
      </c>
      <c r="D1986" s="115" t="s">
        <v>1123</v>
      </c>
      <c r="E1986" s="6" t="s">
        <v>0</v>
      </c>
      <c r="F1986" s="116">
        <v>0</v>
      </c>
      <c r="H1986" s="16"/>
    </row>
    <row r="1987" spans="2:8" s="1" customFormat="1" ht="16.7" customHeight="1">
      <c r="B1987" s="16"/>
      <c r="C1987" s="115" t="s">
        <v>0</v>
      </c>
      <c r="D1987" s="115" t="s">
        <v>102</v>
      </c>
      <c r="E1987" s="6" t="s">
        <v>0</v>
      </c>
      <c r="F1987" s="116">
        <v>6.41</v>
      </c>
      <c r="H1987" s="16"/>
    </row>
    <row r="1988" spans="2:8" s="1" customFormat="1" ht="16.7" customHeight="1">
      <c r="B1988" s="16"/>
      <c r="C1988" s="115" t="s">
        <v>0</v>
      </c>
      <c r="D1988" s="115" t="s">
        <v>1124</v>
      </c>
      <c r="E1988" s="6" t="s">
        <v>0</v>
      </c>
      <c r="F1988" s="116">
        <v>0</v>
      </c>
      <c r="H1988" s="16"/>
    </row>
    <row r="1989" spans="2:8" s="1" customFormat="1" ht="16.7" customHeight="1">
      <c r="B1989" s="16"/>
      <c r="C1989" s="115" t="s">
        <v>0</v>
      </c>
      <c r="D1989" s="115" t="s">
        <v>1125</v>
      </c>
      <c r="E1989" s="6" t="s">
        <v>0</v>
      </c>
      <c r="F1989" s="116">
        <v>0</v>
      </c>
      <c r="H1989" s="16"/>
    </row>
    <row r="1990" spans="2:8" s="1" customFormat="1" ht="16.7" customHeight="1">
      <c r="B1990" s="16"/>
      <c r="C1990" s="115" t="s">
        <v>0</v>
      </c>
      <c r="D1990" s="115" t="s">
        <v>1126</v>
      </c>
      <c r="E1990" s="6" t="s">
        <v>0</v>
      </c>
      <c r="F1990" s="116">
        <v>0.6</v>
      </c>
      <c r="H1990" s="16"/>
    </row>
    <row r="1991" spans="2:8" s="1" customFormat="1" ht="16.7" customHeight="1">
      <c r="B1991" s="16"/>
      <c r="C1991" s="115" t="s">
        <v>0</v>
      </c>
      <c r="D1991" s="115" t="s">
        <v>1127</v>
      </c>
      <c r="E1991" s="6" t="s">
        <v>0</v>
      </c>
      <c r="F1991" s="116">
        <v>0.84199999999999997</v>
      </c>
      <c r="H1991" s="16"/>
    </row>
    <row r="1992" spans="2:8" s="1" customFormat="1" ht="16.7" customHeight="1">
      <c r="B1992" s="16"/>
      <c r="C1992" s="115" t="s">
        <v>0</v>
      </c>
      <c r="D1992" s="115" t="s">
        <v>1128</v>
      </c>
      <c r="E1992" s="6" t="s">
        <v>0</v>
      </c>
      <c r="F1992" s="116">
        <v>1.587</v>
      </c>
      <c r="H1992" s="16"/>
    </row>
    <row r="1993" spans="2:8" s="1" customFormat="1" ht="16.7" customHeight="1">
      <c r="B1993" s="16"/>
      <c r="C1993" s="115" t="s">
        <v>106</v>
      </c>
      <c r="D1993" s="115" t="s">
        <v>171</v>
      </c>
      <c r="E1993" s="6" t="s">
        <v>0</v>
      </c>
      <c r="F1993" s="116">
        <v>9.4390000000000001</v>
      </c>
      <c r="H1993" s="16"/>
    </row>
    <row r="1994" spans="2:8" s="1" customFormat="1" ht="16.7" customHeight="1">
      <c r="B1994" s="16"/>
      <c r="C1994" s="117" t="s">
        <v>1519</v>
      </c>
      <c r="H1994" s="16"/>
    </row>
    <row r="1995" spans="2:8" s="1" customFormat="1" ht="16.7" customHeight="1">
      <c r="B1995" s="16"/>
      <c r="C1995" s="115" t="s">
        <v>1120</v>
      </c>
      <c r="D1995" s="115" t="s">
        <v>1121</v>
      </c>
      <c r="E1995" s="6" t="s">
        <v>141</v>
      </c>
      <c r="F1995" s="116">
        <v>15.486000000000001</v>
      </c>
      <c r="H1995" s="16"/>
    </row>
    <row r="1996" spans="2:8" s="1" customFormat="1" ht="16.7" customHeight="1">
      <c r="B1996" s="16"/>
      <c r="C1996" s="115" t="s">
        <v>1134</v>
      </c>
      <c r="D1996" s="115" t="s">
        <v>1135</v>
      </c>
      <c r="E1996" s="6" t="s">
        <v>141</v>
      </c>
      <c r="F1996" s="116">
        <v>698.10400000000004</v>
      </c>
      <c r="H1996" s="16"/>
    </row>
    <row r="1997" spans="2:8" s="1" customFormat="1" ht="16.7" customHeight="1">
      <c r="B1997" s="16"/>
      <c r="C1997" s="111" t="s">
        <v>87</v>
      </c>
      <c r="D1997" s="112" t="s">
        <v>0</v>
      </c>
      <c r="E1997" s="113" t="s">
        <v>0</v>
      </c>
      <c r="F1997" s="114">
        <v>86.13</v>
      </c>
      <c r="H1997" s="16"/>
    </row>
    <row r="1998" spans="2:8" s="1" customFormat="1" ht="16.7" customHeight="1">
      <c r="B1998" s="16"/>
      <c r="C1998" s="115" t="s">
        <v>0</v>
      </c>
      <c r="D1998" s="115" t="s">
        <v>302</v>
      </c>
      <c r="E1998" s="6" t="s">
        <v>0</v>
      </c>
      <c r="F1998" s="116">
        <v>0</v>
      </c>
      <c r="H1998" s="16"/>
    </row>
    <row r="1999" spans="2:8" s="1" customFormat="1" ht="16.7" customHeight="1">
      <c r="B1999" s="16"/>
      <c r="C1999" s="115" t="s">
        <v>0</v>
      </c>
      <c r="D1999" s="115" t="s">
        <v>303</v>
      </c>
      <c r="E1999" s="6" t="s">
        <v>0</v>
      </c>
      <c r="F1999" s="116">
        <v>1.49</v>
      </c>
      <c r="H1999" s="16"/>
    </row>
    <row r="2000" spans="2:8" s="1" customFormat="1" ht="16.7" customHeight="1">
      <c r="B2000" s="16"/>
      <c r="C2000" s="115" t="s">
        <v>0</v>
      </c>
      <c r="D2000" s="115" t="s">
        <v>304</v>
      </c>
      <c r="E2000" s="6" t="s">
        <v>0</v>
      </c>
      <c r="F2000" s="116">
        <v>8.48</v>
      </c>
      <c r="H2000" s="16"/>
    </row>
    <row r="2001" spans="2:8" s="1" customFormat="1" ht="16.7" customHeight="1">
      <c r="B2001" s="16"/>
      <c r="C2001" s="115" t="s">
        <v>0</v>
      </c>
      <c r="D2001" s="115" t="s">
        <v>305</v>
      </c>
      <c r="E2001" s="6" t="s">
        <v>0</v>
      </c>
      <c r="F2001" s="116">
        <v>5.0999999999999996</v>
      </c>
      <c r="H2001" s="16"/>
    </row>
    <row r="2002" spans="2:8" s="1" customFormat="1" ht="16.7" customHeight="1">
      <c r="B2002" s="16"/>
      <c r="C2002" s="115" t="s">
        <v>0</v>
      </c>
      <c r="D2002" s="115" t="s">
        <v>306</v>
      </c>
      <c r="E2002" s="6" t="s">
        <v>0</v>
      </c>
      <c r="F2002" s="116">
        <v>5.34</v>
      </c>
      <c r="H2002" s="16"/>
    </row>
    <row r="2003" spans="2:8" s="1" customFormat="1" ht="16.7" customHeight="1">
      <c r="B2003" s="16"/>
      <c r="C2003" s="115" t="s">
        <v>0</v>
      </c>
      <c r="D2003" s="115" t="s">
        <v>307</v>
      </c>
      <c r="E2003" s="6" t="s">
        <v>0</v>
      </c>
      <c r="F2003" s="116">
        <v>15.68</v>
      </c>
      <c r="H2003" s="16"/>
    </row>
    <row r="2004" spans="2:8" s="1" customFormat="1" ht="16.7" customHeight="1">
      <c r="B2004" s="16"/>
      <c r="C2004" s="115" t="s">
        <v>0</v>
      </c>
      <c r="D2004" s="115" t="s">
        <v>308</v>
      </c>
      <c r="E2004" s="6" t="s">
        <v>0</v>
      </c>
      <c r="F2004" s="116">
        <v>23.96</v>
      </c>
      <c r="H2004" s="16"/>
    </row>
    <row r="2005" spans="2:8" s="1" customFormat="1" ht="16.7" customHeight="1">
      <c r="B2005" s="16"/>
      <c r="C2005" s="115" t="s">
        <v>0</v>
      </c>
      <c r="D2005" s="115" t="s">
        <v>309</v>
      </c>
      <c r="E2005" s="6" t="s">
        <v>0</v>
      </c>
      <c r="F2005" s="116">
        <v>3.95</v>
      </c>
      <c r="H2005" s="16"/>
    </row>
    <row r="2006" spans="2:8" s="1" customFormat="1" ht="16.7" customHeight="1">
      <c r="B2006" s="16"/>
      <c r="C2006" s="115" t="s">
        <v>0</v>
      </c>
      <c r="D2006" s="115" t="s">
        <v>310</v>
      </c>
      <c r="E2006" s="6" t="s">
        <v>0</v>
      </c>
      <c r="F2006" s="116">
        <v>3.48</v>
      </c>
      <c r="H2006" s="16"/>
    </row>
    <row r="2007" spans="2:8" s="1" customFormat="1" ht="16.7" customHeight="1">
      <c r="B2007" s="16"/>
      <c r="C2007" s="115" t="s">
        <v>0</v>
      </c>
      <c r="D2007" s="115" t="s">
        <v>311</v>
      </c>
      <c r="E2007" s="6" t="s">
        <v>0</v>
      </c>
      <c r="F2007" s="116">
        <v>3.33</v>
      </c>
      <c r="H2007" s="16"/>
    </row>
    <row r="2008" spans="2:8" s="1" customFormat="1" ht="16.7" customHeight="1">
      <c r="B2008" s="16"/>
      <c r="C2008" s="115" t="s">
        <v>0</v>
      </c>
      <c r="D2008" s="115" t="s">
        <v>312</v>
      </c>
      <c r="E2008" s="6" t="s">
        <v>0</v>
      </c>
      <c r="F2008" s="116">
        <v>7.01</v>
      </c>
      <c r="H2008" s="16"/>
    </row>
    <row r="2009" spans="2:8" s="1" customFormat="1" ht="16.7" customHeight="1">
      <c r="B2009" s="16"/>
      <c r="C2009" s="115" t="s">
        <v>0</v>
      </c>
      <c r="D2009" s="115" t="s">
        <v>313</v>
      </c>
      <c r="E2009" s="6" t="s">
        <v>0</v>
      </c>
      <c r="F2009" s="116">
        <v>8.31</v>
      </c>
      <c r="H2009" s="16"/>
    </row>
    <row r="2010" spans="2:8" s="1" customFormat="1" ht="16.7" customHeight="1">
      <c r="B2010" s="16"/>
      <c r="C2010" s="115" t="s">
        <v>87</v>
      </c>
      <c r="D2010" s="115" t="s">
        <v>171</v>
      </c>
      <c r="E2010" s="6" t="s">
        <v>0</v>
      </c>
      <c r="F2010" s="116">
        <v>86.13</v>
      </c>
      <c r="H2010" s="16"/>
    </row>
    <row r="2011" spans="2:8" s="1" customFormat="1" ht="16.7" customHeight="1">
      <c r="B2011" s="16"/>
      <c r="C2011" s="117" t="s">
        <v>1519</v>
      </c>
      <c r="H2011" s="16"/>
    </row>
    <row r="2012" spans="2:8" s="1" customFormat="1" ht="16.7" customHeight="1">
      <c r="B2012" s="16"/>
      <c r="C2012" s="115" t="s">
        <v>1379</v>
      </c>
      <c r="D2012" s="115" t="s">
        <v>1380</v>
      </c>
      <c r="E2012" s="6" t="s">
        <v>0</v>
      </c>
      <c r="F2012" s="116">
        <v>2026.86</v>
      </c>
      <c r="H2012" s="16"/>
    </row>
    <row r="2013" spans="2:8" s="1" customFormat="1" ht="16.7" customHeight="1">
      <c r="B2013" s="16"/>
      <c r="C2013" s="115" t="s">
        <v>1070</v>
      </c>
      <c r="D2013" s="115" t="s">
        <v>1071</v>
      </c>
      <c r="E2013" s="6" t="s">
        <v>146</v>
      </c>
      <c r="F2013" s="116">
        <v>91.671999999999997</v>
      </c>
      <c r="H2013" s="16"/>
    </row>
    <row r="2014" spans="2:8" s="1" customFormat="1" ht="16.7" customHeight="1">
      <c r="B2014" s="16"/>
      <c r="C2014" s="115" t="s">
        <v>1076</v>
      </c>
      <c r="D2014" s="115" t="s">
        <v>1077</v>
      </c>
      <c r="E2014" s="6" t="s">
        <v>141</v>
      </c>
      <c r="F2014" s="116">
        <v>1231.32</v>
      </c>
      <c r="H2014" s="16"/>
    </row>
    <row r="2015" spans="2:8" s="1" customFormat="1" ht="16.7" customHeight="1">
      <c r="B2015" s="16"/>
      <c r="C2015" s="115" t="s">
        <v>330</v>
      </c>
      <c r="D2015" s="115" t="s">
        <v>331</v>
      </c>
      <c r="E2015" s="6" t="s">
        <v>141</v>
      </c>
      <c r="F2015" s="116">
        <v>2980.06</v>
      </c>
      <c r="H2015" s="16"/>
    </row>
    <row r="2016" spans="2:8" s="1" customFormat="1" ht="16.7" customHeight="1">
      <c r="B2016" s="16"/>
      <c r="C2016" s="115" t="s">
        <v>1088</v>
      </c>
      <c r="D2016" s="115" t="s">
        <v>1089</v>
      </c>
      <c r="E2016" s="6" t="s">
        <v>141</v>
      </c>
      <c r="F2016" s="116">
        <v>1062.67</v>
      </c>
      <c r="H2016" s="16"/>
    </row>
    <row r="2017" spans="2:8" s="1" customFormat="1" ht="16.7" customHeight="1">
      <c r="B2017" s="16"/>
      <c r="C2017" s="115" t="s">
        <v>1094</v>
      </c>
      <c r="D2017" s="115" t="s">
        <v>1095</v>
      </c>
      <c r="E2017" s="6" t="s">
        <v>141</v>
      </c>
      <c r="F2017" s="116">
        <v>1405.08</v>
      </c>
      <c r="H2017" s="16"/>
    </row>
    <row r="2018" spans="2:8" s="1" customFormat="1" ht="16.7" customHeight="1">
      <c r="B2018" s="16"/>
      <c r="C2018" s="115" t="s">
        <v>1138</v>
      </c>
      <c r="D2018" s="115" t="s">
        <v>1139</v>
      </c>
      <c r="E2018" s="6" t="s">
        <v>141</v>
      </c>
      <c r="F2018" s="116">
        <v>174.02</v>
      </c>
      <c r="H2018" s="16"/>
    </row>
    <row r="2019" spans="2:8" s="1" customFormat="1" ht="22.5">
      <c r="B2019" s="16"/>
      <c r="C2019" s="115" t="s">
        <v>1096</v>
      </c>
      <c r="D2019" s="115" t="s">
        <v>1097</v>
      </c>
      <c r="E2019" s="6" t="s">
        <v>141</v>
      </c>
      <c r="F2019" s="116">
        <v>2866.3629999999998</v>
      </c>
      <c r="H2019" s="16"/>
    </row>
    <row r="2020" spans="2:8" s="1" customFormat="1" ht="16.7" customHeight="1">
      <c r="B2020" s="16"/>
      <c r="C2020" s="115" t="s">
        <v>1140</v>
      </c>
      <c r="D2020" s="115" t="s">
        <v>1141</v>
      </c>
      <c r="E2020" s="6" t="s">
        <v>141</v>
      </c>
      <c r="F2020" s="116">
        <v>184.46100000000001</v>
      </c>
      <c r="H2020" s="16"/>
    </row>
    <row r="2021" spans="2:8" s="1" customFormat="1" ht="16.7" customHeight="1">
      <c r="B2021" s="16"/>
      <c r="C2021" s="111" t="s">
        <v>88</v>
      </c>
      <c r="D2021" s="112" t="s">
        <v>0</v>
      </c>
      <c r="E2021" s="113" t="s">
        <v>0</v>
      </c>
      <c r="F2021" s="114">
        <v>21.07</v>
      </c>
      <c r="H2021" s="16"/>
    </row>
    <row r="2022" spans="2:8" s="1" customFormat="1" ht="16.7" customHeight="1">
      <c r="B2022" s="16"/>
      <c r="C2022" s="115" t="s">
        <v>0</v>
      </c>
      <c r="D2022" s="115" t="s">
        <v>314</v>
      </c>
      <c r="E2022" s="6" t="s">
        <v>0</v>
      </c>
      <c r="F2022" s="116">
        <v>0</v>
      </c>
      <c r="H2022" s="16"/>
    </row>
    <row r="2023" spans="2:8" s="1" customFormat="1" ht="16.7" customHeight="1">
      <c r="B2023" s="16"/>
      <c r="C2023" s="115" t="s">
        <v>0</v>
      </c>
      <c r="D2023" s="115" t="s">
        <v>315</v>
      </c>
      <c r="E2023" s="6" t="s">
        <v>0</v>
      </c>
      <c r="F2023" s="116">
        <v>2.02</v>
      </c>
      <c r="H2023" s="16"/>
    </row>
    <row r="2024" spans="2:8" s="1" customFormat="1" ht="16.7" customHeight="1">
      <c r="B2024" s="16"/>
      <c r="C2024" s="115" t="s">
        <v>0</v>
      </c>
      <c r="D2024" s="115" t="s">
        <v>316</v>
      </c>
      <c r="E2024" s="6" t="s">
        <v>0</v>
      </c>
      <c r="F2024" s="116">
        <v>4.5999999999999996</v>
      </c>
      <c r="H2024" s="16"/>
    </row>
    <row r="2025" spans="2:8" s="1" customFormat="1" ht="16.7" customHeight="1">
      <c r="B2025" s="16"/>
      <c r="C2025" s="115" t="s">
        <v>0</v>
      </c>
      <c r="D2025" s="115" t="s">
        <v>317</v>
      </c>
      <c r="E2025" s="6" t="s">
        <v>0</v>
      </c>
      <c r="F2025" s="116">
        <v>4.2699999999999996</v>
      </c>
      <c r="H2025" s="16"/>
    </row>
    <row r="2026" spans="2:8" s="1" customFormat="1" ht="16.7" customHeight="1">
      <c r="B2026" s="16"/>
      <c r="C2026" s="115" t="s">
        <v>0</v>
      </c>
      <c r="D2026" s="115" t="s">
        <v>318</v>
      </c>
      <c r="E2026" s="6" t="s">
        <v>0</v>
      </c>
      <c r="F2026" s="116">
        <v>0.94</v>
      </c>
      <c r="H2026" s="16"/>
    </row>
    <row r="2027" spans="2:8" s="1" customFormat="1" ht="16.7" customHeight="1">
      <c r="B2027" s="16"/>
      <c r="C2027" s="115" t="s">
        <v>0</v>
      </c>
      <c r="D2027" s="115" t="s">
        <v>319</v>
      </c>
      <c r="E2027" s="6" t="s">
        <v>0</v>
      </c>
      <c r="F2027" s="116">
        <v>3.22</v>
      </c>
      <c r="H2027" s="16"/>
    </row>
    <row r="2028" spans="2:8" s="1" customFormat="1" ht="16.7" customHeight="1">
      <c r="B2028" s="16"/>
      <c r="C2028" s="115" t="s">
        <v>0</v>
      </c>
      <c r="D2028" s="115" t="s">
        <v>320</v>
      </c>
      <c r="E2028" s="6" t="s">
        <v>0</v>
      </c>
      <c r="F2028" s="116">
        <v>1.3</v>
      </c>
      <c r="H2028" s="16"/>
    </row>
    <row r="2029" spans="2:8" s="1" customFormat="1" ht="16.7" customHeight="1">
      <c r="B2029" s="16"/>
      <c r="C2029" s="115" t="s">
        <v>0</v>
      </c>
      <c r="D2029" s="115" t="s">
        <v>321</v>
      </c>
      <c r="E2029" s="6" t="s">
        <v>0</v>
      </c>
      <c r="F2029" s="116">
        <v>4.72</v>
      </c>
      <c r="H2029" s="16"/>
    </row>
    <row r="2030" spans="2:8" s="1" customFormat="1" ht="16.7" customHeight="1">
      <c r="B2030" s="16"/>
      <c r="C2030" s="115" t="s">
        <v>88</v>
      </c>
      <c r="D2030" s="115" t="s">
        <v>171</v>
      </c>
      <c r="E2030" s="6" t="s">
        <v>0</v>
      </c>
      <c r="F2030" s="116">
        <v>21.07</v>
      </c>
      <c r="H2030" s="16"/>
    </row>
    <row r="2031" spans="2:8" s="1" customFormat="1" ht="16.7" customHeight="1">
      <c r="B2031" s="16"/>
      <c r="C2031" s="117" t="s">
        <v>1519</v>
      </c>
      <c r="H2031" s="16"/>
    </row>
    <row r="2032" spans="2:8" s="1" customFormat="1" ht="16.7" customHeight="1">
      <c r="B2032" s="16"/>
      <c r="C2032" s="115" t="s">
        <v>1379</v>
      </c>
      <c r="D2032" s="115" t="s">
        <v>1380</v>
      </c>
      <c r="E2032" s="6" t="s">
        <v>0</v>
      </c>
      <c r="F2032" s="116">
        <v>2026.86</v>
      </c>
      <c r="H2032" s="16"/>
    </row>
    <row r="2033" spans="2:8" s="1" customFormat="1" ht="16.7" customHeight="1">
      <c r="B2033" s="16"/>
      <c r="C2033" s="115" t="s">
        <v>1070</v>
      </c>
      <c r="D2033" s="115" t="s">
        <v>1071</v>
      </c>
      <c r="E2033" s="6" t="s">
        <v>146</v>
      </c>
      <c r="F2033" s="116">
        <v>91.671999999999997</v>
      </c>
      <c r="H2033" s="16"/>
    </row>
    <row r="2034" spans="2:8" s="1" customFormat="1" ht="16.7" customHeight="1">
      <c r="B2034" s="16"/>
      <c r="C2034" s="115" t="s">
        <v>1076</v>
      </c>
      <c r="D2034" s="115" t="s">
        <v>1077</v>
      </c>
      <c r="E2034" s="6" t="s">
        <v>141</v>
      </c>
      <c r="F2034" s="116">
        <v>1231.32</v>
      </c>
      <c r="H2034" s="16"/>
    </row>
    <row r="2035" spans="2:8" s="1" customFormat="1" ht="16.7" customHeight="1">
      <c r="B2035" s="16"/>
      <c r="C2035" s="115" t="s">
        <v>330</v>
      </c>
      <c r="D2035" s="115" t="s">
        <v>331</v>
      </c>
      <c r="E2035" s="6" t="s">
        <v>141</v>
      </c>
      <c r="F2035" s="116">
        <v>2980.06</v>
      </c>
      <c r="H2035" s="16"/>
    </row>
    <row r="2036" spans="2:8" s="1" customFormat="1" ht="16.7" customHeight="1">
      <c r="B2036" s="16"/>
      <c r="C2036" s="115" t="s">
        <v>1088</v>
      </c>
      <c r="D2036" s="115" t="s">
        <v>1089</v>
      </c>
      <c r="E2036" s="6" t="s">
        <v>141</v>
      </c>
      <c r="F2036" s="116">
        <v>1062.67</v>
      </c>
      <c r="H2036" s="16"/>
    </row>
    <row r="2037" spans="2:8" s="1" customFormat="1" ht="16.7" customHeight="1">
      <c r="B2037" s="16"/>
      <c r="C2037" s="115" t="s">
        <v>1094</v>
      </c>
      <c r="D2037" s="115" t="s">
        <v>1095</v>
      </c>
      <c r="E2037" s="6" t="s">
        <v>141</v>
      </c>
      <c r="F2037" s="116">
        <v>1405.08</v>
      </c>
      <c r="H2037" s="16"/>
    </row>
    <row r="2038" spans="2:8" s="1" customFormat="1" ht="16.7" customHeight="1">
      <c r="B2038" s="16"/>
      <c r="C2038" s="115" t="s">
        <v>1138</v>
      </c>
      <c r="D2038" s="115" t="s">
        <v>1139</v>
      </c>
      <c r="E2038" s="6" t="s">
        <v>141</v>
      </c>
      <c r="F2038" s="116">
        <v>174.02</v>
      </c>
      <c r="H2038" s="16"/>
    </row>
    <row r="2039" spans="2:8" s="1" customFormat="1" ht="22.5">
      <c r="B2039" s="16"/>
      <c r="C2039" s="115" t="s">
        <v>1096</v>
      </c>
      <c r="D2039" s="115" t="s">
        <v>1097</v>
      </c>
      <c r="E2039" s="6" t="s">
        <v>141</v>
      </c>
      <c r="F2039" s="116">
        <v>2866.3629999999998</v>
      </c>
      <c r="H2039" s="16"/>
    </row>
    <row r="2040" spans="2:8" s="1" customFormat="1" ht="16.7" customHeight="1">
      <c r="B2040" s="16"/>
      <c r="C2040" s="115" t="s">
        <v>1140</v>
      </c>
      <c r="D2040" s="115" t="s">
        <v>1141</v>
      </c>
      <c r="E2040" s="6" t="s">
        <v>141</v>
      </c>
      <c r="F2040" s="116">
        <v>184.46100000000001</v>
      </c>
      <c r="H2040" s="16"/>
    </row>
    <row r="2041" spans="2:8" s="1" customFormat="1" ht="16.7" customHeight="1">
      <c r="B2041" s="16"/>
      <c r="C2041" s="111" t="s">
        <v>89</v>
      </c>
      <c r="D2041" s="112" t="s">
        <v>0</v>
      </c>
      <c r="E2041" s="113" t="s">
        <v>0</v>
      </c>
      <c r="F2041" s="114">
        <v>43.15</v>
      </c>
      <c r="H2041" s="16"/>
    </row>
    <row r="2042" spans="2:8" s="1" customFormat="1" ht="16.7" customHeight="1">
      <c r="B2042" s="16"/>
      <c r="C2042" s="115" t="s">
        <v>0</v>
      </c>
      <c r="D2042" s="115" t="s">
        <v>1420</v>
      </c>
      <c r="E2042" s="6" t="s">
        <v>0</v>
      </c>
      <c r="F2042" s="116">
        <v>0</v>
      </c>
      <c r="H2042" s="16"/>
    </row>
    <row r="2043" spans="2:8" s="1" customFormat="1" ht="16.7" customHeight="1">
      <c r="B2043" s="16"/>
      <c r="C2043" s="115" t="s">
        <v>0</v>
      </c>
      <c r="D2043" s="115" t="s">
        <v>1421</v>
      </c>
      <c r="E2043" s="6" t="s">
        <v>0</v>
      </c>
      <c r="F2043" s="116">
        <v>17.88</v>
      </c>
      <c r="H2043" s="16"/>
    </row>
    <row r="2044" spans="2:8" s="1" customFormat="1" ht="16.7" customHeight="1">
      <c r="B2044" s="16"/>
      <c r="C2044" s="115" t="s">
        <v>0</v>
      </c>
      <c r="D2044" s="115" t="s">
        <v>1422</v>
      </c>
      <c r="E2044" s="6" t="s">
        <v>0</v>
      </c>
      <c r="F2044" s="116">
        <v>6.43</v>
      </c>
      <c r="H2044" s="16"/>
    </row>
    <row r="2045" spans="2:8" s="1" customFormat="1" ht="16.7" customHeight="1">
      <c r="B2045" s="16"/>
      <c r="C2045" s="115" t="s">
        <v>0</v>
      </c>
      <c r="D2045" s="115" t="s">
        <v>1423</v>
      </c>
      <c r="E2045" s="6" t="s">
        <v>0</v>
      </c>
      <c r="F2045" s="116">
        <v>1.86</v>
      </c>
      <c r="H2045" s="16"/>
    </row>
    <row r="2046" spans="2:8" s="1" customFormat="1" ht="16.7" customHeight="1">
      <c r="B2046" s="16"/>
      <c r="C2046" s="115" t="s">
        <v>0</v>
      </c>
      <c r="D2046" s="115" t="s">
        <v>1424</v>
      </c>
      <c r="E2046" s="6" t="s">
        <v>0</v>
      </c>
      <c r="F2046" s="116">
        <v>1.1499999999999999</v>
      </c>
      <c r="H2046" s="16"/>
    </row>
    <row r="2047" spans="2:8" s="1" customFormat="1" ht="16.7" customHeight="1">
      <c r="B2047" s="16"/>
      <c r="C2047" s="115" t="s">
        <v>0</v>
      </c>
      <c r="D2047" s="115" t="s">
        <v>1425</v>
      </c>
      <c r="E2047" s="6" t="s">
        <v>0</v>
      </c>
      <c r="F2047" s="116">
        <v>4.41</v>
      </c>
      <c r="H2047" s="16"/>
    </row>
    <row r="2048" spans="2:8" s="1" customFormat="1" ht="16.7" customHeight="1">
      <c r="B2048" s="16"/>
      <c r="C2048" s="115" t="s">
        <v>0</v>
      </c>
      <c r="D2048" s="115" t="s">
        <v>1426</v>
      </c>
      <c r="E2048" s="6" t="s">
        <v>0</v>
      </c>
      <c r="F2048" s="116">
        <v>3.2</v>
      </c>
      <c r="H2048" s="16"/>
    </row>
    <row r="2049" spans="2:8" s="1" customFormat="1" ht="16.7" customHeight="1">
      <c r="B2049" s="16"/>
      <c r="C2049" s="115" t="s">
        <v>0</v>
      </c>
      <c r="D2049" s="115" t="s">
        <v>1427</v>
      </c>
      <c r="E2049" s="6" t="s">
        <v>0</v>
      </c>
      <c r="F2049" s="116">
        <v>8.2200000000000006</v>
      </c>
      <c r="H2049" s="16"/>
    </row>
    <row r="2050" spans="2:8" s="1" customFormat="1" ht="16.7" customHeight="1">
      <c r="B2050" s="16"/>
      <c r="C2050" s="115" t="s">
        <v>89</v>
      </c>
      <c r="D2050" s="115" t="s">
        <v>171</v>
      </c>
      <c r="E2050" s="6" t="s">
        <v>0</v>
      </c>
      <c r="F2050" s="116">
        <v>43.15</v>
      </c>
      <c r="H2050" s="16"/>
    </row>
    <row r="2051" spans="2:8" s="1" customFormat="1" ht="16.7" customHeight="1">
      <c r="B2051" s="16"/>
      <c r="C2051" s="117" t="s">
        <v>1519</v>
      </c>
      <c r="H2051" s="16"/>
    </row>
    <row r="2052" spans="2:8" s="1" customFormat="1" ht="16.7" customHeight="1">
      <c r="B2052" s="16"/>
      <c r="C2052" s="115" t="s">
        <v>1379</v>
      </c>
      <c r="D2052" s="115" t="s">
        <v>1380</v>
      </c>
      <c r="E2052" s="6" t="s">
        <v>0</v>
      </c>
      <c r="F2052" s="116">
        <v>2026.86</v>
      </c>
      <c r="H2052" s="16"/>
    </row>
    <row r="2053" spans="2:8" s="1" customFormat="1" ht="16.7" customHeight="1">
      <c r="B2053" s="16"/>
      <c r="C2053" s="115" t="s">
        <v>1070</v>
      </c>
      <c r="D2053" s="115" t="s">
        <v>1071</v>
      </c>
      <c r="E2053" s="6" t="s">
        <v>146</v>
      </c>
      <c r="F2053" s="116">
        <v>91.671999999999997</v>
      </c>
      <c r="H2053" s="16"/>
    </row>
    <row r="2054" spans="2:8" s="1" customFormat="1" ht="16.7" customHeight="1">
      <c r="B2054" s="16"/>
      <c r="C2054" s="115" t="s">
        <v>1076</v>
      </c>
      <c r="D2054" s="115" t="s">
        <v>1077</v>
      </c>
      <c r="E2054" s="6" t="s">
        <v>141</v>
      </c>
      <c r="F2054" s="116">
        <v>1231.32</v>
      </c>
      <c r="H2054" s="16"/>
    </row>
    <row r="2055" spans="2:8" s="1" customFormat="1" ht="16.7" customHeight="1">
      <c r="B2055" s="16"/>
      <c r="C2055" s="115" t="s">
        <v>330</v>
      </c>
      <c r="D2055" s="115" t="s">
        <v>331</v>
      </c>
      <c r="E2055" s="6" t="s">
        <v>141</v>
      </c>
      <c r="F2055" s="116">
        <v>2980.06</v>
      </c>
      <c r="H2055" s="16"/>
    </row>
    <row r="2056" spans="2:8" s="1" customFormat="1" ht="16.7" customHeight="1">
      <c r="B2056" s="16"/>
      <c r="C2056" s="115" t="s">
        <v>1088</v>
      </c>
      <c r="D2056" s="115" t="s">
        <v>1089</v>
      </c>
      <c r="E2056" s="6" t="s">
        <v>141</v>
      </c>
      <c r="F2056" s="116">
        <v>1062.67</v>
      </c>
      <c r="H2056" s="16"/>
    </row>
    <row r="2057" spans="2:8" s="1" customFormat="1" ht="16.7" customHeight="1">
      <c r="B2057" s="16"/>
      <c r="C2057" s="115" t="s">
        <v>1090</v>
      </c>
      <c r="D2057" s="115" t="s">
        <v>1091</v>
      </c>
      <c r="E2057" s="6" t="s">
        <v>141</v>
      </c>
      <c r="F2057" s="116">
        <v>74.22</v>
      </c>
      <c r="H2057" s="16"/>
    </row>
    <row r="2058" spans="2:8" s="1" customFormat="1" ht="16.7" customHeight="1">
      <c r="B2058" s="16"/>
      <c r="C2058" s="115" t="s">
        <v>1138</v>
      </c>
      <c r="D2058" s="115" t="s">
        <v>1139</v>
      </c>
      <c r="E2058" s="6" t="s">
        <v>141</v>
      </c>
      <c r="F2058" s="116">
        <v>174.02</v>
      </c>
      <c r="H2058" s="16"/>
    </row>
    <row r="2059" spans="2:8" s="1" customFormat="1" ht="22.5">
      <c r="B2059" s="16"/>
      <c r="C2059" s="115" t="s">
        <v>1092</v>
      </c>
      <c r="D2059" s="115" t="s">
        <v>1093</v>
      </c>
      <c r="E2059" s="6" t="s">
        <v>141</v>
      </c>
      <c r="F2059" s="116">
        <v>75.703999999999994</v>
      </c>
      <c r="H2059" s="16"/>
    </row>
    <row r="2060" spans="2:8" s="1" customFormat="1" ht="16.7" customHeight="1">
      <c r="B2060" s="16"/>
      <c r="C2060" s="115" t="s">
        <v>1140</v>
      </c>
      <c r="D2060" s="115" t="s">
        <v>1141</v>
      </c>
      <c r="E2060" s="6" t="s">
        <v>141</v>
      </c>
      <c r="F2060" s="116">
        <v>184.46100000000001</v>
      </c>
      <c r="H2060" s="16"/>
    </row>
    <row r="2061" spans="2:8" s="1" customFormat="1" ht="16.7" customHeight="1">
      <c r="B2061" s="16"/>
      <c r="C2061" s="111" t="s">
        <v>91</v>
      </c>
      <c r="D2061" s="112" t="s">
        <v>0</v>
      </c>
      <c r="E2061" s="113" t="s">
        <v>0</v>
      </c>
      <c r="F2061" s="114">
        <v>23.67</v>
      </c>
      <c r="H2061" s="16"/>
    </row>
    <row r="2062" spans="2:8" s="1" customFormat="1" ht="16.7" customHeight="1">
      <c r="B2062" s="16"/>
      <c r="C2062" s="115" t="s">
        <v>0</v>
      </c>
      <c r="D2062" s="115" t="s">
        <v>1428</v>
      </c>
      <c r="E2062" s="6" t="s">
        <v>0</v>
      </c>
      <c r="F2062" s="116">
        <v>0</v>
      </c>
      <c r="H2062" s="16"/>
    </row>
    <row r="2063" spans="2:8" s="1" customFormat="1" ht="16.7" customHeight="1">
      <c r="B2063" s="16"/>
      <c r="C2063" s="115" t="s">
        <v>0</v>
      </c>
      <c r="D2063" s="115" t="s">
        <v>1429</v>
      </c>
      <c r="E2063" s="6" t="s">
        <v>0</v>
      </c>
      <c r="F2063" s="116">
        <v>23.67</v>
      </c>
      <c r="H2063" s="16"/>
    </row>
    <row r="2064" spans="2:8" s="1" customFormat="1" ht="16.7" customHeight="1">
      <c r="B2064" s="16"/>
      <c r="C2064" s="115" t="s">
        <v>91</v>
      </c>
      <c r="D2064" s="115" t="s">
        <v>171</v>
      </c>
      <c r="E2064" s="6" t="s">
        <v>0</v>
      </c>
      <c r="F2064" s="116">
        <v>23.67</v>
      </c>
      <c r="H2064" s="16"/>
    </row>
    <row r="2065" spans="2:8" s="1" customFormat="1" ht="16.7" customHeight="1">
      <c r="B2065" s="16"/>
      <c r="C2065" s="117" t="s">
        <v>1519</v>
      </c>
      <c r="H2065" s="16"/>
    </row>
    <row r="2066" spans="2:8" s="1" customFormat="1" ht="16.7" customHeight="1">
      <c r="B2066" s="16"/>
      <c r="C2066" s="115" t="s">
        <v>1379</v>
      </c>
      <c r="D2066" s="115" t="s">
        <v>1380</v>
      </c>
      <c r="E2066" s="6" t="s">
        <v>0</v>
      </c>
      <c r="F2066" s="116">
        <v>2026.86</v>
      </c>
      <c r="H2066" s="16"/>
    </row>
    <row r="2067" spans="2:8" s="1" customFormat="1" ht="16.7" customHeight="1">
      <c r="B2067" s="16"/>
      <c r="C2067" s="115" t="s">
        <v>1070</v>
      </c>
      <c r="D2067" s="115" t="s">
        <v>1071</v>
      </c>
      <c r="E2067" s="6" t="s">
        <v>146</v>
      </c>
      <c r="F2067" s="116">
        <v>91.671999999999997</v>
      </c>
      <c r="H2067" s="16"/>
    </row>
    <row r="2068" spans="2:8" s="1" customFormat="1" ht="16.7" customHeight="1">
      <c r="B2068" s="16"/>
      <c r="C2068" s="115" t="s">
        <v>1076</v>
      </c>
      <c r="D2068" s="115" t="s">
        <v>1077</v>
      </c>
      <c r="E2068" s="6" t="s">
        <v>141</v>
      </c>
      <c r="F2068" s="116">
        <v>1231.32</v>
      </c>
      <c r="H2068" s="16"/>
    </row>
    <row r="2069" spans="2:8" s="1" customFormat="1" ht="16.7" customHeight="1">
      <c r="B2069" s="16"/>
      <c r="C2069" s="115" t="s">
        <v>330</v>
      </c>
      <c r="D2069" s="115" t="s">
        <v>331</v>
      </c>
      <c r="E2069" s="6" t="s">
        <v>141</v>
      </c>
      <c r="F2069" s="116">
        <v>2980.06</v>
      </c>
      <c r="H2069" s="16"/>
    </row>
    <row r="2070" spans="2:8" s="1" customFormat="1" ht="16.7" customHeight="1">
      <c r="B2070" s="16"/>
      <c r="C2070" s="115" t="s">
        <v>1088</v>
      </c>
      <c r="D2070" s="115" t="s">
        <v>1089</v>
      </c>
      <c r="E2070" s="6" t="s">
        <v>141</v>
      </c>
      <c r="F2070" s="116">
        <v>1062.67</v>
      </c>
      <c r="H2070" s="16"/>
    </row>
    <row r="2071" spans="2:8" s="1" customFormat="1" ht="16.7" customHeight="1">
      <c r="B2071" s="16"/>
      <c r="C2071" s="115" t="s">
        <v>1094</v>
      </c>
      <c r="D2071" s="115" t="s">
        <v>1095</v>
      </c>
      <c r="E2071" s="6" t="s">
        <v>141</v>
      </c>
      <c r="F2071" s="116">
        <v>1405.08</v>
      </c>
      <c r="H2071" s="16"/>
    </row>
    <row r="2072" spans="2:8" s="1" customFormat="1" ht="16.7" customHeight="1">
      <c r="B2072" s="16"/>
      <c r="C2072" s="115" t="s">
        <v>1138</v>
      </c>
      <c r="D2072" s="115" t="s">
        <v>1139</v>
      </c>
      <c r="E2072" s="6" t="s">
        <v>141</v>
      </c>
      <c r="F2072" s="116">
        <v>174.02</v>
      </c>
      <c r="H2072" s="16"/>
    </row>
    <row r="2073" spans="2:8" s="1" customFormat="1" ht="22.5">
      <c r="B2073" s="16"/>
      <c r="C2073" s="115" t="s">
        <v>1096</v>
      </c>
      <c r="D2073" s="115" t="s">
        <v>1097</v>
      </c>
      <c r="E2073" s="6" t="s">
        <v>141</v>
      </c>
      <c r="F2073" s="116">
        <v>2866.3629999999998</v>
      </c>
      <c r="H2073" s="16"/>
    </row>
    <row r="2074" spans="2:8" s="1" customFormat="1" ht="16.7" customHeight="1">
      <c r="B2074" s="16"/>
      <c r="C2074" s="115" t="s">
        <v>1140</v>
      </c>
      <c r="D2074" s="115" t="s">
        <v>1141</v>
      </c>
      <c r="E2074" s="6" t="s">
        <v>141</v>
      </c>
      <c r="F2074" s="116">
        <v>184.46100000000001</v>
      </c>
      <c r="H2074" s="16"/>
    </row>
    <row r="2075" spans="2:8" s="1" customFormat="1" ht="16.7" customHeight="1">
      <c r="B2075" s="16"/>
      <c r="C2075" s="111" t="s">
        <v>96</v>
      </c>
      <c r="D2075" s="112" t="s">
        <v>0</v>
      </c>
      <c r="E2075" s="113" t="s">
        <v>0</v>
      </c>
      <c r="F2075" s="114">
        <v>97.25</v>
      </c>
      <c r="H2075" s="16"/>
    </row>
    <row r="2076" spans="2:8" s="1" customFormat="1" ht="16.7" customHeight="1">
      <c r="B2076" s="16"/>
      <c r="C2076" s="115" t="s">
        <v>0</v>
      </c>
      <c r="D2076" s="115" t="s">
        <v>1471</v>
      </c>
      <c r="E2076" s="6" t="s">
        <v>0</v>
      </c>
      <c r="F2076" s="116">
        <v>0</v>
      </c>
      <c r="H2076" s="16"/>
    </row>
    <row r="2077" spans="2:8" s="1" customFormat="1" ht="16.7" customHeight="1">
      <c r="B2077" s="16"/>
      <c r="C2077" s="115" t="s">
        <v>0</v>
      </c>
      <c r="D2077" s="115" t="s">
        <v>1472</v>
      </c>
      <c r="E2077" s="6" t="s">
        <v>0</v>
      </c>
      <c r="F2077" s="116">
        <v>7.45</v>
      </c>
      <c r="H2077" s="16"/>
    </row>
    <row r="2078" spans="2:8" s="1" customFormat="1" ht="16.7" customHeight="1">
      <c r="B2078" s="16"/>
      <c r="C2078" s="115" t="s">
        <v>0</v>
      </c>
      <c r="D2078" s="115" t="s">
        <v>1473</v>
      </c>
      <c r="E2078" s="6" t="s">
        <v>0</v>
      </c>
      <c r="F2078" s="116">
        <v>16.3</v>
      </c>
      <c r="H2078" s="16"/>
    </row>
    <row r="2079" spans="2:8" s="1" customFormat="1" ht="16.7" customHeight="1">
      <c r="B2079" s="16"/>
      <c r="C2079" s="115" t="s">
        <v>0</v>
      </c>
      <c r="D2079" s="115" t="s">
        <v>1474</v>
      </c>
      <c r="E2079" s="6" t="s">
        <v>0</v>
      </c>
      <c r="F2079" s="116">
        <v>15.96</v>
      </c>
      <c r="H2079" s="16"/>
    </row>
    <row r="2080" spans="2:8" s="1" customFormat="1" ht="16.7" customHeight="1">
      <c r="B2080" s="16"/>
      <c r="C2080" s="115" t="s">
        <v>0</v>
      </c>
      <c r="D2080" s="115" t="s">
        <v>1475</v>
      </c>
      <c r="E2080" s="6" t="s">
        <v>0</v>
      </c>
      <c r="F2080" s="116">
        <v>30.27</v>
      </c>
      <c r="H2080" s="16"/>
    </row>
    <row r="2081" spans="2:8" s="1" customFormat="1" ht="16.7" customHeight="1">
      <c r="B2081" s="16"/>
      <c r="C2081" s="115" t="s">
        <v>0</v>
      </c>
      <c r="D2081" s="115" t="s">
        <v>1476</v>
      </c>
      <c r="E2081" s="6" t="s">
        <v>0</v>
      </c>
      <c r="F2081" s="116">
        <v>15.94</v>
      </c>
      <c r="H2081" s="16"/>
    </row>
    <row r="2082" spans="2:8" s="1" customFormat="1" ht="16.7" customHeight="1">
      <c r="B2082" s="16"/>
      <c r="C2082" s="115" t="s">
        <v>0</v>
      </c>
      <c r="D2082" s="115" t="s">
        <v>1477</v>
      </c>
      <c r="E2082" s="6" t="s">
        <v>0</v>
      </c>
      <c r="F2082" s="116">
        <v>11.33</v>
      </c>
      <c r="H2082" s="16"/>
    </row>
    <row r="2083" spans="2:8" s="1" customFormat="1" ht="16.7" customHeight="1">
      <c r="B2083" s="16"/>
      <c r="C2083" s="115" t="s">
        <v>96</v>
      </c>
      <c r="D2083" s="115" t="s">
        <v>171</v>
      </c>
      <c r="E2083" s="6" t="s">
        <v>0</v>
      </c>
      <c r="F2083" s="116">
        <v>97.25</v>
      </c>
      <c r="H2083" s="16"/>
    </row>
    <row r="2084" spans="2:8" s="1" customFormat="1" ht="16.7" customHeight="1">
      <c r="B2084" s="16"/>
      <c r="C2084" s="117" t="s">
        <v>1519</v>
      </c>
      <c r="H2084" s="16"/>
    </row>
    <row r="2085" spans="2:8" s="1" customFormat="1" ht="16.7" customHeight="1">
      <c r="B2085" s="16"/>
      <c r="C2085" s="115" t="s">
        <v>1379</v>
      </c>
      <c r="D2085" s="115" t="s">
        <v>1380</v>
      </c>
      <c r="E2085" s="6" t="s">
        <v>0</v>
      </c>
      <c r="F2085" s="116">
        <v>2026.86</v>
      </c>
      <c r="H2085" s="16"/>
    </row>
    <row r="2086" spans="2:8" s="1" customFormat="1" ht="16.7" customHeight="1">
      <c r="B2086" s="16"/>
      <c r="C2086" s="115" t="s">
        <v>1072</v>
      </c>
      <c r="D2086" s="115" t="s">
        <v>1073</v>
      </c>
      <c r="E2086" s="6" t="s">
        <v>146</v>
      </c>
      <c r="F2086" s="116">
        <v>9.2390000000000008</v>
      </c>
      <c r="H2086" s="16"/>
    </row>
    <row r="2087" spans="2:8" s="1" customFormat="1" ht="16.7" customHeight="1">
      <c r="B2087" s="16"/>
      <c r="C2087" s="115" t="s">
        <v>330</v>
      </c>
      <c r="D2087" s="115" t="s">
        <v>331</v>
      </c>
      <c r="E2087" s="6" t="s">
        <v>141</v>
      </c>
      <c r="F2087" s="116">
        <v>2980.06</v>
      </c>
      <c r="H2087" s="16"/>
    </row>
    <row r="2088" spans="2:8" s="1" customFormat="1" ht="16.7" customHeight="1">
      <c r="B2088" s="16"/>
      <c r="C2088" s="115" t="s">
        <v>1088</v>
      </c>
      <c r="D2088" s="115" t="s">
        <v>1089</v>
      </c>
      <c r="E2088" s="6" t="s">
        <v>141</v>
      </c>
      <c r="F2088" s="116">
        <v>1062.67</v>
      </c>
      <c r="H2088" s="16"/>
    </row>
    <row r="2089" spans="2:8" s="1" customFormat="1" ht="16.7" customHeight="1">
      <c r="B2089" s="16"/>
      <c r="C2089" s="115" t="s">
        <v>1094</v>
      </c>
      <c r="D2089" s="115" t="s">
        <v>1095</v>
      </c>
      <c r="E2089" s="6" t="s">
        <v>141</v>
      </c>
      <c r="F2089" s="116">
        <v>1405.08</v>
      </c>
      <c r="H2089" s="16"/>
    </row>
    <row r="2090" spans="2:8" s="1" customFormat="1" ht="22.5">
      <c r="B2090" s="16"/>
      <c r="C2090" s="115" t="s">
        <v>1225</v>
      </c>
      <c r="D2090" s="115" t="s">
        <v>1226</v>
      </c>
      <c r="E2090" s="6" t="s">
        <v>141</v>
      </c>
      <c r="F2090" s="116">
        <v>97.25</v>
      </c>
      <c r="H2090" s="16"/>
    </row>
    <row r="2091" spans="2:8" s="1" customFormat="1" ht="22.5">
      <c r="B2091" s="16"/>
      <c r="C2091" s="115" t="s">
        <v>1096</v>
      </c>
      <c r="D2091" s="115" t="s">
        <v>1097</v>
      </c>
      <c r="E2091" s="6" t="s">
        <v>141</v>
      </c>
      <c r="F2091" s="116">
        <v>2866.3629999999998</v>
      </c>
      <c r="H2091" s="16"/>
    </row>
    <row r="2092" spans="2:8" s="1" customFormat="1" ht="16.7" customHeight="1">
      <c r="B2092" s="16"/>
      <c r="C2092" s="111" t="s">
        <v>97</v>
      </c>
      <c r="D2092" s="112" t="s">
        <v>0</v>
      </c>
      <c r="E2092" s="113" t="s">
        <v>0</v>
      </c>
      <c r="F2092" s="114">
        <v>408.15</v>
      </c>
      <c r="H2092" s="16"/>
    </row>
    <row r="2093" spans="2:8" s="1" customFormat="1" ht="16.7" customHeight="1">
      <c r="B2093" s="16"/>
      <c r="C2093" s="115" t="s">
        <v>0</v>
      </c>
      <c r="D2093" s="115" t="s">
        <v>1430</v>
      </c>
      <c r="E2093" s="6" t="s">
        <v>0</v>
      </c>
      <c r="F2093" s="116">
        <v>0</v>
      </c>
      <c r="H2093" s="16"/>
    </row>
    <row r="2094" spans="2:8" s="1" customFormat="1" ht="16.7" customHeight="1">
      <c r="B2094" s="16"/>
      <c r="C2094" s="115" t="s">
        <v>0</v>
      </c>
      <c r="D2094" s="115" t="s">
        <v>1431</v>
      </c>
      <c r="E2094" s="6" t="s">
        <v>0</v>
      </c>
      <c r="F2094" s="116">
        <v>12</v>
      </c>
      <c r="H2094" s="16"/>
    </row>
    <row r="2095" spans="2:8" s="1" customFormat="1" ht="16.7" customHeight="1">
      <c r="B2095" s="16"/>
      <c r="C2095" s="115" t="s">
        <v>0</v>
      </c>
      <c r="D2095" s="115" t="s">
        <v>1432</v>
      </c>
      <c r="E2095" s="6" t="s">
        <v>0</v>
      </c>
      <c r="F2095" s="116">
        <v>8.3000000000000007</v>
      </c>
      <c r="H2095" s="16"/>
    </row>
    <row r="2096" spans="2:8" s="1" customFormat="1" ht="16.7" customHeight="1">
      <c r="B2096" s="16"/>
      <c r="C2096" s="115" t="s">
        <v>0</v>
      </c>
      <c r="D2096" s="115" t="s">
        <v>1433</v>
      </c>
      <c r="E2096" s="6" t="s">
        <v>0</v>
      </c>
      <c r="F2096" s="116">
        <v>52.5</v>
      </c>
      <c r="H2096" s="16"/>
    </row>
    <row r="2097" spans="2:8" s="1" customFormat="1" ht="16.7" customHeight="1">
      <c r="B2097" s="16"/>
      <c r="C2097" s="115" t="s">
        <v>0</v>
      </c>
      <c r="D2097" s="115" t="s">
        <v>1434</v>
      </c>
      <c r="E2097" s="6" t="s">
        <v>0</v>
      </c>
      <c r="F2097" s="116">
        <v>16.84</v>
      </c>
      <c r="H2097" s="16"/>
    </row>
    <row r="2098" spans="2:8" s="1" customFormat="1" ht="16.7" customHeight="1">
      <c r="B2098" s="16"/>
      <c r="C2098" s="115" t="s">
        <v>0</v>
      </c>
      <c r="D2098" s="115" t="s">
        <v>1435</v>
      </c>
      <c r="E2098" s="6" t="s">
        <v>0</v>
      </c>
      <c r="F2098" s="116">
        <v>12.18</v>
      </c>
      <c r="H2098" s="16"/>
    </row>
    <row r="2099" spans="2:8" s="1" customFormat="1" ht="16.7" customHeight="1">
      <c r="B2099" s="16"/>
      <c r="C2099" s="115" t="s">
        <v>0</v>
      </c>
      <c r="D2099" s="115" t="s">
        <v>1436</v>
      </c>
      <c r="E2099" s="6" t="s">
        <v>0</v>
      </c>
      <c r="F2099" s="116">
        <v>21.15</v>
      </c>
      <c r="H2099" s="16"/>
    </row>
    <row r="2100" spans="2:8" s="1" customFormat="1" ht="16.7" customHeight="1">
      <c r="B2100" s="16"/>
      <c r="C2100" s="115" t="s">
        <v>0</v>
      </c>
      <c r="D2100" s="115" t="s">
        <v>1437</v>
      </c>
      <c r="E2100" s="6" t="s">
        <v>0</v>
      </c>
      <c r="F2100" s="116">
        <v>19.600000000000001</v>
      </c>
      <c r="H2100" s="16"/>
    </row>
    <row r="2101" spans="2:8" s="1" customFormat="1" ht="16.7" customHeight="1">
      <c r="B2101" s="16"/>
      <c r="C2101" s="115" t="s">
        <v>0</v>
      </c>
      <c r="D2101" s="115" t="s">
        <v>1438</v>
      </c>
      <c r="E2101" s="6" t="s">
        <v>0</v>
      </c>
      <c r="F2101" s="116">
        <v>8.35</v>
      </c>
      <c r="H2101" s="16"/>
    </row>
    <row r="2102" spans="2:8" s="1" customFormat="1" ht="16.7" customHeight="1">
      <c r="B2102" s="16"/>
      <c r="C2102" s="115" t="s">
        <v>0</v>
      </c>
      <c r="D2102" s="115" t="s">
        <v>1439</v>
      </c>
      <c r="E2102" s="6" t="s">
        <v>0</v>
      </c>
      <c r="F2102" s="116">
        <v>14.5</v>
      </c>
      <c r="H2102" s="16"/>
    </row>
    <row r="2103" spans="2:8" s="1" customFormat="1" ht="16.7" customHeight="1">
      <c r="B2103" s="16"/>
      <c r="C2103" s="115" t="s">
        <v>0</v>
      </c>
      <c r="D2103" s="115" t="s">
        <v>1440</v>
      </c>
      <c r="E2103" s="6" t="s">
        <v>0</v>
      </c>
      <c r="F2103" s="116">
        <v>4.38</v>
      </c>
      <c r="H2103" s="16"/>
    </row>
    <row r="2104" spans="2:8" s="1" customFormat="1" ht="16.7" customHeight="1">
      <c r="B2104" s="16"/>
      <c r="C2104" s="115" t="s">
        <v>0</v>
      </c>
      <c r="D2104" s="115" t="s">
        <v>1441</v>
      </c>
      <c r="E2104" s="6" t="s">
        <v>0</v>
      </c>
      <c r="F2104" s="116">
        <v>5.28</v>
      </c>
      <c r="H2104" s="16"/>
    </row>
    <row r="2105" spans="2:8" s="1" customFormat="1" ht="16.7" customHeight="1">
      <c r="B2105" s="16"/>
      <c r="C2105" s="115" t="s">
        <v>0</v>
      </c>
      <c r="D2105" s="115" t="s">
        <v>1442</v>
      </c>
      <c r="E2105" s="6" t="s">
        <v>0</v>
      </c>
      <c r="F2105" s="116">
        <v>5.05</v>
      </c>
      <c r="H2105" s="16"/>
    </row>
    <row r="2106" spans="2:8" s="1" customFormat="1" ht="16.7" customHeight="1">
      <c r="B2106" s="16"/>
      <c r="C2106" s="115" t="s">
        <v>0</v>
      </c>
      <c r="D2106" s="115" t="s">
        <v>1443</v>
      </c>
      <c r="E2106" s="6" t="s">
        <v>0</v>
      </c>
      <c r="F2106" s="116">
        <v>14.8</v>
      </c>
      <c r="H2106" s="16"/>
    </row>
    <row r="2107" spans="2:8" s="1" customFormat="1" ht="16.7" customHeight="1">
      <c r="B2107" s="16"/>
      <c r="C2107" s="115" t="s">
        <v>0</v>
      </c>
      <c r="D2107" s="115" t="s">
        <v>1444</v>
      </c>
      <c r="E2107" s="6" t="s">
        <v>0</v>
      </c>
      <c r="F2107" s="116">
        <v>4.0999999999999996</v>
      </c>
      <c r="H2107" s="16"/>
    </row>
    <row r="2108" spans="2:8" s="1" customFormat="1" ht="16.7" customHeight="1">
      <c r="B2108" s="16"/>
      <c r="C2108" s="115" t="s">
        <v>0</v>
      </c>
      <c r="D2108" s="115" t="s">
        <v>1445</v>
      </c>
      <c r="E2108" s="6" t="s">
        <v>0</v>
      </c>
      <c r="F2108" s="116">
        <v>14.31</v>
      </c>
      <c r="H2108" s="16"/>
    </row>
    <row r="2109" spans="2:8" s="1" customFormat="1" ht="16.7" customHeight="1">
      <c r="B2109" s="16"/>
      <c r="C2109" s="115" t="s">
        <v>0</v>
      </c>
      <c r="D2109" s="115" t="s">
        <v>1446</v>
      </c>
      <c r="E2109" s="6" t="s">
        <v>0</v>
      </c>
      <c r="F2109" s="116">
        <v>5.95</v>
      </c>
      <c r="H2109" s="16"/>
    </row>
    <row r="2110" spans="2:8" s="1" customFormat="1" ht="16.7" customHeight="1">
      <c r="B2110" s="16"/>
      <c r="C2110" s="115" t="s">
        <v>0</v>
      </c>
      <c r="D2110" s="115" t="s">
        <v>1447</v>
      </c>
      <c r="E2110" s="6" t="s">
        <v>0</v>
      </c>
      <c r="F2110" s="116">
        <v>6.33</v>
      </c>
      <c r="H2110" s="16"/>
    </row>
    <row r="2111" spans="2:8" s="1" customFormat="1" ht="16.7" customHeight="1">
      <c r="B2111" s="16"/>
      <c r="C2111" s="115" t="s">
        <v>0</v>
      </c>
      <c r="D2111" s="115" t="s">
        <v>1448</v>
      </c>
      <c r="E2111" s="6" t="s">
        <v>0</v>
      </c>
      <c r="F2111" s="116">
        <v>4.83</v>
      </c>
      <c r="H2111" s="16"/>
    </row>
    <row r="2112" spans="2:8" s="1" customFormat="1" ht="16.7" customHeight="1">
      <c r="B2112" s="16"/>
      <c r="C2112" s="115" t="s">
        <v>0</v>
      </c>
      <c r="D2112" s="115" t="s">
        <v>1449</v>
      </c>
      <c r="E2112" s="6" t="s">
        <v>0</v>
      </c>
      <c r="F2112" s="116">
        <v>4.2300000000000004</v>
      </c>
      <c r="H2112" s="16"/>
    </row>
    <row r="2113" spans="2:8" s="1" customFormat="1" ht="16.7" customHeight="1">
      <c r="B2113" s="16"/>
      <c r="C2113" s="115" t="s">
        <v>0</v>
      </c>
      <c r="D2113" s="115" t="s">
        <v>1450</v>
      </c>
      <c r="E2113" s="6" t="s">
        <v>0</v>
      </c>
      <c r="F2113" s="116">
        <v>7.72</v>
      </c>
      <c r="H2113" s="16"/>
    </row>
    <row r="2114" spans="2:8" s="1" customFormat="1" ht="16.7" customHeight="1">
      <c r="B2114" s="16"/>
      <c r="C2114" s="115" t="s">
        <v>0</v>
      </c>
      <c r="D2114" s="115" t="s">
        <v>1451</v>
      </c>
      <c r="E2114" s="6" t="s">
        <v>0</v>
      </c>
      <c r="F2114" s="116">
        <v>1.95</v>
      </c>
      <c r="H2114" s="16"/>
    </row>
    <row r="2115" spans="2:8" s="1" customFormat="1" ht="16.7" customHeight="1">
      <c r="B2115" s="16"/>
      <c r="C2115" s="115" t="s">
        <v>0</v>
      </c>
      <c r="D2115" s="115" t="s">
        <v>1452</v>
      </c>
      <c r="E2115" s="6" t="s">
        <v>0</v>
      </c>
      <c r="F2115" s="116">
        <v>18.170000000000002</v>
      </c>
      <c r="H2115" s="16"/>
    </row>
    <row r="2116" spans="2:8" s="1" customFormat="1" ht="16.7" customHeight="1">
      <c r="B2116" s="16"/>
      <c r="C2116" s="115" t="s">
        <v>0</v>
      </c>
      <c r="D2116" s="115" t="s">
        <v>1453</v>
      </c>
      <c r="E2116" s="6" t="s">
        <v>0</v>
      </c>
      <c r="F2116" s="116">
        <v>9.5500000000000007</v>
      </c>
      <c r="H2116" s="16"/>
    </row>
    <row r="2117" spans="2:8" s="1" customFormat="1" ht="16.7" customHeight="1">
      <c r="B2117" s="16"/>
      <c r="C2117" s="115" t="s">
        <v>0</v>
      </c>
      <c r="D2117" s="115" t="s">
        <v>1454</v>
      </c>
      <c r="E2117" s="6" t="s">
        <v>0</v>
      </c>
      <c r="F2117" s="116">
        <v>9.0299999999999994</v>
      </c>
      <c r="H2117" s="16"/>
    </row>
    <row r="2118" spans="2:8" s="1" customFormat="1" ht="16.7" customHeight="1">
      <c r="B2118" s="16"/>
      <c r="C2118" s="115" t="s">
        <v>0</v>
      </c>
      <c r="D2118" s="115" t="s">
        <v>1455</v>
      </c>
      <c r="E2118" s="6" t="s">
        <v>0</v>
      </c>
      <c r="F2118" s="116">
        <v>8.4499999999999993</v>
      </c>
      <c r="H2118" s="16"/>
    </row>
    <row r="2119" spans="2:8" s="1" customFormat="1" ht="16.7" customHeight="1">
      <c r="B2119" s="16"/>
      <c r="C2119" s="115" t="s">
        <v>0</v>
      </c>
      <c r="D2119" s="115" t="s">
        <v>1456</v>
      </c>
      <c r="E2119" s="6" t="s">
        <v>0</v>
      </c>
      <c r="F2119" s="116">
        <v>7.24</v>
      </c>
      <c r="H2119" s="16"/>
    </row>
    <row r="2120" spans="2:8" s="1" customFormat="1" ht="16.7" customHeight="1">
      <c r="B2120" s="16"/>
      <c r="C2120" s="115" t="s">
        <v>0</v>
      </c>
      <c r="D2120" s="115" t="s">
        <v>1457</v>
      </c>
      <c r="E2120" s="6" t="s">
        <v>0</v>
      </c>
      <c r="F2120" s="116">
        <v>15.92</v>
      </c>
      <c r="H2120" s="16"/>
    </row>
    <row r="2121" spans="2:8" s="1" customFormat="1" ht="16.7" customHeight="1">
      <c r="B2121" s="16"/>
      <c r="C2121" s="115" t="s">
        <v>0</v>
      </c>
      <c r="D2121" s="115" t="s">
        <v>1458</v>
      </c>
      <c r="E2121" s="6" t="s">
        <v>0</v>
      </c>
      <c r="F2121" s="116">
        <v>11.91</v>
      </c>
      <c r="H2121" s="16"/>
    </row>
    <row r="2122" spans="2:8" s="1" customFormat="1" ht="16.7" customHeight="1">
      <c r="B2122" s="16"/>
      <c r="C2122" s="115" t="s">
        <v>0</v>
      </c>
      <c r="D2122" s="115" t="s">
        <v>1459</v>
      </c>
      <c r="E2122" s="6" t="s">
        <v>0</v>
      </c>
      <c r="F2122" s="116">
        <v>24.06</v>
      </c>
      <c r="H2122" s="16"/>
    </row>
    <row r="2123" spans="2:8" s="1" customFormat="1" ht="16.7" customHeight="1">
      <c r="B2123" s="16"/>
      <c r="C2123" s="115" t="s">
        <v>0</v>
      </c>
      <c r="D2123" s="115" t="s">
        <v>1460</v>
      </c>
      <c r="E2123" s="6" t="s">
        <v>0</v>
      </c>
      <c r="F2123" s="116">
        <v>18.59</v>
      </c>
      <c r="H2123" s="16"/>
    </row>
    <row r="2124" spans="2:8" s="1" customFormat="1" ht="16.7" customHeight="1">
      <c r="B2124" s="16"/>
      <c r="C2124" s="115" t="s">
        <v>0</v>
      </c>
      <c r="D2124" s="115" t="s">
        <v>1461</v>
      </c>
      <c r="E2124" s="6" t="s">
        <v>0</v>
      </c>
      <c r="F2124" s="116">
        <v>16.37</v>
      </c>
      <c r="H2124" s="16"/>
    </row>
    <row r="2125" spans="2:8" s="1" customFormat="1" ht="16.7" customHeight="1">
      <c r="B2125" s="16"/>
      <c r="C2125" s="115" t="s">
        <v>0</v>
      </c>
      <c r="D2125" s="115" t="s">
        <v>1462</v>
      </c>
      <c r="E2125" s="6" t="s">
        <v>0</v>
      </c>
      <c r="F2125" s="116">
        <v>24.51</v>
      </c>
      <c r="H2125" s="16"/>
    </row>
    <row r="2126" spans="2:8" s="1" customFormat="1" ht="16.7" customHeight="1">
      <c r="B2126" s="16"/>
      <c r="C2126" s="115" t="s">
        <v>97</v>
      </c>
      <c r="D2126" s="115" t="s">
        <v>171</v>
      </c>
      <c r="E2126" s="6" t="s">
        <v>0</v>
      </c>
      <c r="F2126" s="116">
        <v>408.15</v>
      </c>
      <c r="H2126" s="16"/>
    </row>
    <row r="2127" spans="2:8" s="1" customFormat="1" ht="16.7" customHeight="1">
      <c r="B2127" s="16"/>
      <c r="C2127" s="117" t="s">
        <v>1519</v>
      </c>
      <c r="H2127" s="16"/>
    </row>
    <row r="2128" spans="2:8" s="1" customFormat="1" ht="16.7" customHeight="1">
      <c r="B2128" s="16"/>
      <c r="C2128" s="115" t="s">
        <v>1379</v>
      </c>
      <c r="D2128" s="115" t="s">
        <v>1380</v>
      </c>
      <c r="E2128" s="6" t="s">
        <v>0</v>
      </c>
      <c r="F2128" s="116">
        <v>2026.86</v>
      </c>
      <c r="H2128" s="16"/>
    </row>
    <row r="2129" spans="2:8" s="1" customFormat="1" ht="16.7" customHeight="1">
      <c r="B2129" s="16"/>
      <c r="C2129" s="115" t="s">
        <v>1076</v>
      </c>
      <c r="D2129" s="115" t="s">
        <v>1077</v>
      </c>
      <c r="E2129" s="6" t="s">
        <v>141</v>
      </c>
      <c r="F2129" s="116">
        <v>1231.32</v>
      </c>
      <c r="H2129" s="16"/>
    </row>
    <row r="2130" spans="2:8" s="1" customFormat="1" ht="16.7" customHeight="1">
      <c r="B2130" s="16"/>
      <c r="C2130" s="115" t="s">
        <v>1132</v>
      </c>
      <c r="D2130" s="115" t="s">
        <v>1133</v>
      </c>
      <c r="E2130" s="6" t="s">
        <v>141</v>
      </c>
      <c r="F2130" s="116">
        <v>408.15</v>
      </c>
      <c r="H2130" s="16"/>
    </row>
    <row r="2131" spans="2:8" s="1" customFormat="1" ht="33.75">
      <c r="B2131" s="16"/>
      <c r="C2131" s="115" t="s">
        <v>1136</v>
      </c>
      <c r="D2131" s="115" t="s">
        <v>1137</v>
      </c>
      <c r="E2131" s="6" t="s">
        <v>141</v>
      </c>
      <c r="F2131" s="116">
        <v>439.04899999999998</v>
      </c>
      <c r="H2131" s="16"/>
    </row>
    <row r="2132" spans="2:8" s="1" customFormat="1" ht="16.7" customHeight="1">
      <c r="B2132" s="16"/>
      <c r="C2132" s="111" t="s">
        <v>103</v>
      </c>
      <c r="D2132" s="112" t="s">
        <v>0</v>
      </c>
      <c r="E2132" s="113" t="s">
        <v>0</v>
      </c>
      <c r="F2132" s="114">
        <v>4.32</v>
      </c>
      <c r="H2132" s="16"/>
    </row>
    <row r="2133" spans="2:8" s="1" customFormat="1" ht="16.7" customHeight="1">
      <c r="B2133" s="16"/>
      <c r="C2133" s="115" t="s">
        <v>0</v>
      </c>
      <c r="D2133" s="115" t="s">
        <v>1129</v>
      </c>
      <c r="E2133" s="6" t="s">
        <v>0</v>
      </c>
      <c r="F2133" s="116">
        <v>0</v>
      </c>
      <c r="H2133" s="16"/>
    </row>
    <row r="2134" spans="2:8" s="1" customFormat="1" ht="16.7" customHeight="1">
      <c r="B2134" s="16"/>
      <c r="C2134" s="115" t="s">
        <v>0</v>
      </c>
      <c r="D2134" s="115" t="s">
        <v>1469</v>
      </c>
      <c r="E2134" s="6" t="s">
        <v>0</v>
      </c>
      <c r="F2134" s="116">
        <v>1.86</v>
      </c>
      <c r="H2134" s="16"/>
    </row>
    <row r="2135" spans="2:8" s="1" customFormat="1" ht="16.7" customHeight="1">
      <c r="B2135" s="16"/>
      <c r="C2135" s="115" t="s">
        <v>0</v>
      </c>
      <c r="D2135" s="115" t="s">
        <v>1470</v>
      </c>
      <c r="E2135" s="6" t="s">
        <v>0</v>
      </c>
      <c r="F2135" s="116">
        <v>2.46</v>
      </c>
      <c r="H2135" s="16"/>
    </row>
    <row r="2136" spans="2:8" s="1" customFormat="1" ht="16.7" customHeight="1">
      <c r="B2136" s="16"/>
      <c r="C2136" s="115" t="s">
        <v>103</v>
      </c>
      <c r="D2136" s="115" t="s">
        <v>171</v>
      </c>
      <c r="E2136" s="6" t="s">
        <v>0</v>
      </c>
      <c r="F2136" s="116">
        <v>4.32</v>
      </c>
      <c r="H2136" s="16"/>
    </row>
    <row r="2137" spans="2:8" s="1" customFormat="1" ht="16.7" customHeight="1">
      <c r="B2137" s="16"/>
      <c r="C2137" s="117" t="s">
        <v>1519</v>
      </c>
      <c r="H2137" s="16"/>
    </row>
    <row r="2138" spans="2:8" s="1" customFormat="1" ht="16.7" customHeight="1">
      <c r="B2138" s="16"/>
      <c r="C2138" s="115" t="s">
        <v>1379</v>
      </c>
      <c r="D2138" s="115" t="s">
        <v>1380</v>
      </c>
      <c r="E2138" s="6" t="s">
        <v>0</v>
      </c>
      <c r="F2138" s="116">
        <v>2026.86</v>
      </c>
      <c r="H2138" s="16"/>
    </row>
    <row r="2139" spans="2:8" s="1" customFormat="1" ht="16.7" customHeight="1">
      <c r="B2139" s="16"/>
      <c r="C2139" s="115" t="s">
        <v>330</v>
      </c>
      <c r="D2139" s="115" t="s">
        <v>331</v>
      </c>
      <c r="E2139" s="6" t="s">
        <v>141</v>
      </c>
      <c r="F2139" s="116">
        <v>2980.06</v>
      </c>
      <c r="H2139" s="16"/>
    </row>
    <row r="2140" spans="2:8" s="1" customFormat="1" ht="16.7" customHeight="1">
      <c r="B2140" s="16"/>
      <c r="C2140" s="115" t="s">
        <v>1120</v>
      </c>
      <c r="D2140" s="115" t="s">
        <v>1121</v>
      </c>
      <c r="E2140" s="6" t="s">
        <v>141</v>
      </c>
      <c r="F2140" s="116">
        <v>15.486000000000001</v>
      </c>
      <c r="H2140" s="16"/>
    </row>
    <row r="2141" spans="2:8" s="1" customFormat="1" ht="16.7" customHeight="1">
      <c r="B2141" s="16"/>
      <c r="C2141" s="111" t="s">
        <v>107</v>
      </c>
      <c r="D2141" s="112" t="s">
        <v>0</v>
      </c>
      <c r="E2141" s="113" t="s">
        <v>0</v>
      </c>
      <c r="F2141" s="114">
        <v>6.0469999999999997</v>
      </c>
      <c r="H2141" s="16"/>
    </row>
    <row r="2142" spans="2:8" s="1" customFormat="1" ht="16.7" customHeight="1">
      <c r="B2142" s="16"/>
      <c r="C2142" s="115" t="s">
        <v>0</v>
      </c>
      <c r="D2142" s="115" t="s">
        <v>1123</v>
      </c>
      <c r="E2142" s="6" t="s">
        <v>0</v>
      </c>
      <c r="F2142" s="116">
        <v>0</v>
      </c>
      <c r="H2142" s="16"/>
    </row>
    <row r="2143" spans="2:8" s="1" customFormat="1" ht="16.7" customHeight="1">
      <c r="B2143" s="16"/>
      <c r="C2143" s="115" t="s">
        <v>0</v>
      </c>
      <c r="D2143" s="115" t="s">
        <v>103</v>
      </c>
      <c r="E2143" s="6" t="s">
        <v>0</v>
      </c>
      <c r="F2143" s="116">
        <v>4.32</v>
      </c>
      <c r="H2143" s="16"/>
    </row>
    <row r="2144" spans="2:8" s="1" customFormat="1" ht="16.7" customHeight="1">
      <c r="B2144" s="16"/>
      <c r="C2144" s="115" t="s">
        <v>0</v>
      </c>
      <c r="D2144" s="115" t="s">
        <v>1124</v>
      </c>
      <c r="E2144" s="6" t="s">
        <v>0</v>
      </c>
      <c r="F2144" s="116">
        <v>0</v>
      </c>
      <c r="H2144" s="16"/>
    </row>
    <row r="2145" spans="2:8" s="1" customFormat="1" ht="16.7" customHeight="1">
      <c r="B2145" s="16"/>
      <c r="C2145" s="115" t="s">
        <v>0</v>
      </c>
      <c r="D2145" s="115" t="s">
        <v>1129</v>
      </c>
      <c r="E2145" s="6" t="s">
        <v>0</v>
      </c>
      <c r="F2145" s="116">
        <v>0</v>
      </c>
      <c r="H2145" s="16"/>
    </row>
    <row r="2146" spans="2:8" s="1" customFormat="1" ht="16.7" customHeight="1">
      <c r="B2146" s="16"/>
      <c r="C2146" s="115" t="s">
        <v>0</v>
      </c>
      <c r="D2146" s="115" t="s">
        <v>1130</v>
      </c>
      <c r="E2146" s="6" t="s">
        <v>0</v>
      </c>
      <c r="F2146" s="116">
        <v>0.75600000000000001</v>
      </c>
      <c r="H2146" s="16"/>
    </row>
    <row r="2147" spans="2:8" s="1" customFormat="1" ht="16.7" customHeight="1">
      <c r="B2147" s="16"/>
      <c r="C2147" s="115" t="s">
        <v>0</v>
      </c>
      <c r="D2147" s="115" t="s">
        <v>1131</v>
      </c>
      <c r="E2147" s="6" t="s">
        <v>0</v>
      </c>
      <c r="F2147" s="116">
        <v>0.97099999999999997</v>
      </c>
      <c r="H2147" s="16"/>
    </row>
    <row r="2148" spans="2:8" s="1" customFormat="1" ht="16.7" customHeight="1">
      <c r="B2148" s="16"/>
      <c r="C2148" s="115" t="s">
        <v>107</v>
      </c>
      <c r="D2148" s="115" t="s">
        <v>171</v>
      </c>
      <c r="E2148" s="6" t="s">
        <v>0</v>
      </c>
      <c r="F2148" s="116">
        <v>6.0469999999999997</v>
      </c>
      <c r="H2148" s="16"/>
    </row>
    <row r="2149" spans="2:8" s="1" customFormat="1" ht="16.7" customHeight="1">
      <c r="B2149" s="16"/>
      <c r="C2149" s="117" t="s">
        <v>1519</v>
      </c>
      <c r="H2149" s="16"/>
    </row>
    <row r="2150" spans="2:8" s="1" customFormat="1" ht="16.7" customHeight="1">
      <c r="B2150" s="16"/>
      <c r="C2150" s="115" t="s">
        <v>1120</v>
      </c>
      <c r="D2150" s="115" t="s">
        <v>1121</v>
      </c>
      <c r="E2150" s="6" t="s">
        <v>141</v>
      </c>
      <c r="F2150" s="116">
        <v>15.486000000000001</v>
      </c>
      <c r="H2150" s="16"/>
    </row>
    <row r="2151" spans="2:8" s="1" customFormat="1" ht="33.75">
      <c r="B2151" s="16"/>
      <c r="C2151" s="115" t="s">
        <v>1136</v>
      </c>
      <c r="D2151" s="115" t="s">
        <v>1137</v>
      </c>
      <c r="E2151" s="6" t="s">
        <v>141</v>
      </c>
      <c r="F2151" s="116">
        <v>439.04899999999998</v>
      </c>
      <c r="H2151" s="16"/>
    </row>
    <row r="2152" spans="2:8" s="1" customFormat="1" ht="16.7" customHeight="1">
      <c r="B2152" s="16"/>
      <c r="C2152" s="111" t="s">
        <v>93</v>
      </c>
      <c r="D2152" s="112" t="s">
        <v>0</v>
      </c>
      <c r="E2152" s="113" t="s">
        <v>0</v>
      </c>
      <c r="F2152" s="114">
        <v>198.72</v>
      </c>
      <c r="H2152" s="16"/>
    </row>
    <row r="2153" spans="2:8" s="1" customFormat="1" ht="16.7" customHeight="1">
      <c r="B2153" s="16"/>
      <c r="C2153" s="115" t="s">
        <v>0</v>
      </c>
      <c r="D2153" s="115" t="s">
        <v>1202</v>
      </c>
      <c r="E2153" s="6" t="s">
        <v>0</v>
      </c>
      <c r="F2153" s="116">
        <v>0</v>
      </c>
      <c r="H2153" s="16"/>
    </row>
    <row r="2154" spans="2:8" s="1" customFormat="1" ht="16.7" customHeight="1">
      <c r="B2154" s="16"/>
      <c r="C2154" s="115" t="s">
        <v>0</v>
      </c>
      <c r="D2154" s="115" t="s">
        <v>1478</v>
      </c>
      <c r="E2154" s="6" t="s">
        <v>0</v>
      </c>
      <c r="F2154" s="116">
        <v>51.54</v>
      </c>
      <c r="H2154" s="16"/>
    </row>
    <row r="2155" spans="2:8" s="1" customFormat="1" ht="16.7" customHeight="1">
      <c r="B2155" s="16"/>
      <c r="C2155" s="115" t="s">
        <v>0</v>
      </c>
      <c r="D2155" s="115" t="s">
        <v>1479</v>
      </c>
      <c r="E2155" s="6" t="s">
        <v>0</v>
      </c>
      <c r="F2155" s="116">
        <v>49.23</v>
      </c>
      <c r="H2155" s="16"/>
    </row>
    <row r="2156" spans="2:8" s="1" customFormat="1" ht="16.7" customHeight="1">
      <c r="B2156" s="16"/>
      <c r="C2156" s="115" t="s">
        <v>0</v>
      </c>
      <c r="D2156" s="115" t="s">
        <v>1480</v>
      </c>
      <c r="E2156" s="6" t="s">
        <v>0</v>
      </c>
      <c r="F2156" s="116">
        <v>12.59</v>
      </c>
      <c r="H2156" s="16"/>
    </row>
    <row r="2157" spans="2:8" s="1" customFormat="1" ht="16.7" customHeight="1">
      <c r="B2157" s="16"/>
      <c r="C2157" s="115" t="s">
        <v>0</v>
      </c>
      <c r="D2157" s="115" t="s">
        <v>1481</v>
      </c>
      <c r="E2157" s="6" t="s">
        <v>0</v>
      </c>
      <c r="F2157" s="116">
        <v>28.65</v>
      </c>
      <c r="H2157" s="16"/>
    </row>
    <row r="2158" spans="2:8" s="1" customFormat="1" ht="16.7" customHeight="1">
      <c r="B2158" s="16"/>
      <c r="C2158" s="115" t="s">
        <v>0</v>
      </c>
      <c r="D2158" s="115" t="s">
        <v>1482</v>
      </c>
      <c r="E2158" s="6" t="s">
        <v>0</v>
      </c>
      <c r="F2158" s="116">
        <v>15.18</v>
      </c>
      <c r="H2158" s="16"/>
    </row>
    <row r="2159" spans="2:8" s="1" customFormat="1" ht="16.7" customHeight="1">
      <c r="B2159" s="16"/>
      <c r="C2159" s="115" t="s">
        <v>0</v>
      </c>
      <c r="D2159" s="115" t="s">
        <v>1483</v>
      </c>
      <c r="E2159" s="6" t="s">
        <v>0</v>
      </c>
      <c r="F2159" s="116">
        <v>29.13</v>
      </c>
      <c r="H2159" s="16"/>
    </row>
    <row r="2160" spans="2:8" s="1" customFormat="1" ht="16.7" customHeight="1">
      <c r="B2160" s="16"/>
      <c r="C2160" s="115" t="s">
        <v>0</v>
      </c>
      <c r="D2160" s="115" t="s">
        <v>1484</v>
      </c>
      <c r="E2160" s="6" t="s">
        <v>0</v>
      </c>
      <c r="F2160" s="116">
        <v>12.4</v>
      </c>
      <c r="H2160" s="16"/>
    </row>
    <row r="2161" spans="2:8" s="1" customFormat="1" ht="16.7" customHeight="1">
      <c r="B2161" s="16"/>
      <c r="C2161" s="115" t="s">
        <v>93</v>
      </c>
      <c r="D2161" s="115" t="s">
        <v>171</v>
      </c>
      <c r="E2161" s="6" t="s">
        <v>0</v>
      </c>
      <c r="F2161" s="116">
        <v>198.72</v>
      </c>
      <c r="H2161" s="16"/>
    </row>
    <row r="2162" spans="2:8" s="1" customFormat="1" ht="16.7" customHeight="1">
      <c r="B2162" s="16"/>
      <c r="C2162" s="117" t="s">
        <v>1519</v>
      </c>
      <c r="H2162" s="16"/>
    </row>
    <row r="2163" spans="2:8" s="1" customFormat="1" ht="16.7" customHeight="1">
      <c r="B2163" s="16"/>
      <c r="C2163" s="115" t="s">
        <v>1379</v>
      </c>
      <c r="D2163" s="115" t="s">
        <v>1380</v>
      </c>
      <c r="E2163" s="6" t="s">
        <v>0</v>
      </c>
      <c r="F2163" s="116">
        <v>2026.86</v>
      </c>
      <c r="H2163" s="16"/>
    </row>
    <row r="2164" spans="2:8" s="1" customFormat="1" ht="16.7" customHeight="1">
      <c r="B2164" s="16"/>
      <c r="C2164" s="115" t="s">
        <v>1070</v>
      </c>
      <c r="D2164" s="115" t="s">
        <v>1071</v>
      </c>
      <c r="E2164" s="6" t="s">
        <v>146</v>
      </c>
      <c r="F2164" s="116">
        <v>91.671999999999997</v>
      </c>
      <c r="H2164" s="16"/>
    </row>
    <row r="2165" spans="2:8" s="1" customFormat="1" ht="16.7" customHeight="1">
      <c r="B2165" s="16"/>
      <c r="C2165" s="115" t="s">
        <v>330</v>
      </c>
      <c r="D2165" s="115" t="s">
        <v>331</v>
      </c>
      <c r="E2165" s="6" t="s">
        <v>141</v>
      </c>
      <c r="F2165" s="116">
        <v>2980.06</v>
      </c>
      <c r="H2165" s="16"/>
    </row>
    <row r="2166" spans="2:8" s="1" customFormat="1" ht="16.7" customHeight="1">
      <c r="B2166" s="16"/>
      <c r="C2166" s="115" t="s">
        <v>1094</v>
      </c>
      <c r="D2166" s="115" t="s">
        <v>1095</v>
      </c>
      <c r="E2166" s="6" t="s">
        <v>141</v>
      </c>
      <c r="F2166" s="116">
        <v>1405.08</v>
      </c>
      <c r="H2166" s="16"/>
    </row>
    <row r="2167" spans="2:8" s="1" customFormat="1" ht="16.7" customHeight="1">
      <c r="B2167" s="16"/>
      <c r="C2167" s="115" t="s">
        <v>1221</v>
      </c>
      <c r="D2167" s="115" t="s">
        <v>1222</v>
      </c>
      <c r="E2167" s="6" t="s">
        <v>141</v>
      </c>
      <c r="F2167" s="116">
        <v>416.63</v>
      </c>
      <c r="H2167" s="16"/>
    </row>
    <row r="2168" spans="2:8" s="1" customFormat="1" ht="16.7" customHeight="1">
      <c r="B2168" s="16"/>
      <c r="C2168" s="115" t="s">
        <v>1223</v>
      </c>
      <c r="D2168" s="115" t="s">
        <v>1224</v>
      </c>
      <c r="E2168" s="6" t="s">
        <v>141</v>
      </c>
      <c r="F2168" s="116">
        <v>416.63</v>
      </c>
      <c r="H2168" s="16"/>
    </row>
    <row r="2169" spans="2:8" s="1" customFormat="1" ht="22.5">
      <c r="B2169" s="16"/>
      <c r="C2169" s="115" t="s">
        <v>1096</v>
      </c>
      <c r="D2169" s="115" t="s">
        <v>1097</v>
      </c>
      <c r="E2169" s="6" t="s">
        <v>141</v>
      </c>
      <c r="F2169" s="116">
        <v>2866.3629999999998</v>
      </c>
      <c r="H2169" s="16"/>
    </row>
    <row r="2170" spans="2:8" s="1" customFormat="1" ht="16.7" customHeight="1">
      <c r="B2170" s="16"/>
      <c r="C2170" s="111" t="s">
        <v>94</v>
      </c>
      <c r="D2170" s="112" t="s">
        <v>0</v>
      </c>
      <c r="E2170" s="113" t="s">
        <v>0</v>
      </c>
      <c r="F2170" s="114">
        <v>191.08</v>
      </c>
      <c r="H2170" s="16"/>
    </row>
    <row r="2171" spans="2:8" s="1" customFormat="1" ht="16.7" customHeight="1">
      <c r="B2171" s="16"/>
      <c r="C2171" s="115" t="s">
        <v>0</v>
      </c>
      <c r="D2171" s="115" t="s">
        <v>1210</v>
      </c>
      <c r="E2171" s="6" t="s">
        <v>0</v>
      </c>
      <c r="F2171" s="116">
        <v>0</v>
      </c>
      <c r="H2171" s="16"/>
    </row>
    <row r="2172" spans="2:8" s="1" customFormat="1" ht="16.7" customHeight="1">
      <c r="B2172" s="16"/>
      <c r="C2172" s="115" t="s">
        <v>0</v>
      </c>
      <c r="D2172" s="115" t="s">
        <v>1485</v>
      </c>
      <c r="E2172" s="6" t="s">
        <v>0</v>
      </c>
      <c r="F2172" s="116">
        <v>18.03</v>
      </c>
      <c r="H2172" s="16"/>
    </row>
    <row r="2173" spans="2:8" s="1" customFormat="1" ht="16.7" customHeight="1">
      <c r="B2173" s="16"/>
      <c r="C2173" s="115" t="s">
        <v>0</v>
      </c>
      <c r="D2173" s="115" t="s">
        <v>1486</v>
      </c>
      <c r="E2173" s="6" t="s">
        <v>0</v>
      </c>
      <c r="F2173" s="116">
        <v>13.51</v>
      </c>
      <c r="H2173" s="16"/>
    </row>
    <row r="2174" spans="2:8" s="1" customFormat="1" ht="16.7" customHeight="1">
      <c r="B2174" s="16"/>
      <c r="C2174" s="115" t="s">
        <v>0</v>
      </c>
      <c r="D2174" s="115" t="s">
        <v>1487</v>
      </c>
      <c r="E2174" s="6" t="s">
        <v>0</v>
      </c>
      <c r="F2174" s="116">
        <v>69.84</v>
      </c>
      <c r="H2174" s="16"/>
    </row>
    <row r="2175" spans="2:8" s="1" customFormat="1" ht="16.7" customHeight="1">
      <c r="B2175" s="16"/>
      <c r="C2175" s="115" t="s">
        <v>0</v>
      </c>
      <c r="D2175" s="115" t="s">
        <v>1488</v>
      </c>
      <c r="E2175" s="6" t="s">
        <v>0</v>
      </c>
      <c r="F2175" s="116">
        <v>31.24</v>
      </c>
      <c r="H2175" s="16"/>
    </row>
    <row r="2176" spans="2:8" s="1" customFormat="1" ht="16.7" customHeight="1">
      <c r="B2176" s="16"/>
      <c r="C2176" s="115" t="s">
        <v>0</v>
      </c>
      <c r="D2176" s="115" t="s">
        <v>1489</v>
      </c>
      <c r="E2176" s="6" t="s">
        <v>0</v>
      </c>
      <c r="F2176" s="116">
        <v>22.92</v>
      </c>
      <c r="H2176" s="16"/>
    </row>
    <row r="2177" spans="2:8" s="1" customFormat="1" ht="16.7" customHeight="1">
      <c r="B2177" s="16"/>
      <c r="C2177" s="115" t="s">
        <v>0</v>
      </c>
      <c r="D2177" s="115" t="s">
        <v>1490</v>
      </c>
      <c r="E2177" s="6" t="s">
        <v>0</v>
      </c>
      <c r="F2177" s="116">
        <v>35.54</v>
      </c>
      <c r="H2177" s="16"/>
    </row>
    <row r="2178" spans="2:8" s="1" customFormat="1" ht="16.7" customHeight="1">
      <c r="B2178" s="16"/>
      <c r="C2178" s="115" t="s">
        <v>94</v>
      </c>
      <c r="D2178" s="115" t="s">
        <v>171</v>
      </c>
      <c r="E2178" s="6" t="s">
        <v>0</v>
      </c>
      <c r="F2178" s="116">
        <v>191.08</v>
      </c>
      <c r="H2178" s="16"/>
    </row>
    <row r="2179" spans="2:8" s="1" customFormat="1" ht="16.7" customHeight="1">
      <c r="B2179" s="16"/>
      <c r="C2179" s="117" t="s">
        <v>1519</v>
      </c>
      <c r="H2179" s="16"/>
    </row>
    <row r="2180" spans="2:8" s="1" customFormat="1" ht="16.7" customHeight="1">
      <c r="B2180" s="16"/>
      <c r="C2180" s="115" t="s">
        <v>1379</v>
      </c>
      <c r="D2180" s="115" t="s">
        <v>1380</v>
      </c>
      <c r="E2180" s="6" t="s">
        <v>0</v>
      </c>
      <c r="F2180" s="116">
        <v>2026.86</v>
      </c>
      <c r="H2180" s="16"/>
    </row>
    <row r="2181" spans="2:8" s="1" customFormat="1" ht="16.7" customHeight="1">
      <c r="B2181" s="16"/>
      <c r="C2181" s="115" t="s">
        <v>1070</v>
      </c>
      <c r="D2181" s="115" t="s">
        <v>1071</v>
      </c>
      <c r="E2181" s="6" t="s">
        <v>146</v>
      </c>
      <c r="F2181" s="116">
        <v>91.671999999999997</v>
      </c>
      <c r="H2181" s="16"/>
    </row>
    <row r="2182" spans="2:8" s="1" customFormat="1" ht="16.7" customHeight="1">
      <c r="B2182" s="16"/>
      <c r="C2182" s="115" t="s">
        <v>330</v>
      </c>
      <c r="D2182" s="115" t="s">
        <v>331</v>
      </c>
      <c r="E2182" s="6" t="s">
        <v>141</v>
      </c>
      <c r="F2182" s="116">
        <v>2980.06</v>
      </c>
      <c r="H2182" s="16"/>
    </row>
    <row r="2183" spans="2:8" s="1" customFormat="1" ht="16.7" customHeight="1">
      <c r="B2183" s="16"/>
      <c r="C2183" s="115" t="s">
        <v>1094</v>
      </c>
      <c r="D2183" s="115" t="s">
        <v>1095</v>
      </c>
      <c r="E2183" s="6" t="s">
        <v>141</v>
      </c>
      <c r="F2183" s="116">
        <v>1405.08</v>
      </c>
      <c r="H2183" s="16"/>
    </row>
    <row r="2184" spans="2:8" s="1" customFormat="1" ht="16.7" customHeight="1">
      <c r="B2184" s="16"/>
      <c r="C2184" s="115" t="s">
        <v>1221</v>
      </c>
      <c r="D2184" s="115" t="s">
        <v>1222</v>
      </c>
      <c r="E2184" s="6" t="s">
        <v>141</v>
      </c>
      <c r="F2184" s="116">
        <v>416.63</v>
      </c>
      <c r="H2184" s="16"/>
    </row>
    <row r="2185" spans="2:8" s="1" customFormat="1" ht="16.7" customHeight="1">
      <c r="B2185" s="16"/>
      <c r="C2185" s="115" t="s">
        <v>1223</v>
      </c>
      <c r="D2185" s="115" t="s">
        <v>1224</v>
      </c>
      <c r="E2185" s="6" t="s">
        <v>141</v>
      </c>
      <c r="F2185" s="116">
        <v>416.63</v>
      </c>
      <c r="H2185" s="16"/>
    </row>
    <row r="2186" spans="2:8" s="1" customFormat="1" ht="22.5">
      <c r="B2186" s="16"/>
      <c r="C2186" s="115" t="s">
        <v>1096</v>
      </c>
      <c r="D2186" s="115" t="s">
        <v>1097</v>
      </c>
      <c r="E2186" s="6" t="s">
        <v>141</v>
      </c>
      <c r="F2186" s="116">
        <v>2866.3629999999998</v>
      </c>
      <c r="H2186" s="16"/>
    </row>
    <row r="2187" spans="2:8" s="1" customFormat="1" ht="16.7" customHeight="1">
      <c r="B2187" s="16"/>
      <c r="C2187" s="111" t="s">
        <v>95</v>
      </c>
      <c r="D2187" s="112" t="s">
        <v>0</v>
      </c>
      <c r="E2187" s="113" t="s">
        <v>0</v>
      </c>
      <c r="F2187" s="114">
        <v>26.83</v>
      </c>
      <c r="H2187" s="16"/>
    </row>
    <row r="2188" spans="2:8" s="1" customFormat="1" ht="16.7" customHeight="1">
      <c r="B2188" s="16"/>
      <c r="C2188" s="115" t="s">
        <v>0</v>
      </c>
      <c r="D2188" s="115" t="s">
        <v>1216</v>
      </c>
      <c r="E2188" s="6" t="s">
        <v>0</v>
      </c>
      <c r="F2188" s="116">
        <v>0</v>
      </c>
      <c r="H2188" s="16"/>
    </row>
    <row r="2189" spans="2:8" s="1" customFormat="1" ht="16.7" customHeight="1">
      <c r="B2189" s="16"/>
      <c r="C2189" s="115" t="s">
        <v>0</v>
      </c>
      <c r="D2189" s="115" t="s">
        <v>1491</v>
      </c>
      <c r="E2189" s="6" t="s">
        <v>0</v>
      </c>
      <c r="F2189" s="116">
        <v>15.3</v>
      </c>
      <c r="H2189" s="16"/>
    </row>
    <row r="2190" spans="2:8" s="1" customFormat="1" ht="16.7" customHeight="1">
      <c r="B2190" s="16"/>
      <c r="C2190" s="115" t="s">
        <v>0</v>
      </c>
      <c r="D2190" s="115" t="s">
        <v>1492</v>
      </c>
      <c r="E2190" s="6" t="s">
        <v>0</v>
      </c>
      <c r="F2190" s="116">
        <v>11.53</v>
      </c>
      <c r="H2190" s="16"/>
    </row>
    <row r="2191" spans="2:8" s="1" customFormat="1" ht="16.7" customHeight="1">
      <c r="B2191" s="16"/>
      <c r="C2191" s="115" t="s">
        <v>95</v>
      </c>
      <c r="D2191" s="115" t="s">
        <v>171</v>
      </c>
      <c r="E2191" s="6" t="s">
        <v>0</v>
      </c>
      <c r="F2191" s="116">
        <v>26.83</v>
      </c>
      <c r="H2191" s="16"/>
    </row>
    <row r="2192" spans="2:8" s="1" customFormat="1" ht="16.7" customHeight="1">
      <c r="B2192" s="16"/>
      <c r="C2192" s="117" t="s">
        <v>1519</v>
      </c>
      <c r="H2192" s="16"/>
    </row>
    <row r="2193" spans="2:8" s="1" customFormat="1" ht="16.7" customHeight="1">
      <c r="B2193" s="16"/>
      <c r="C2193" s="115" t="s">
        <v>1379</v>
      </c>
      <c r="D2193" s="115" t="s">
        <v>1380</v>
      </c>
      <c r="E2193" s="6" t="s">
        <v>0</v>
      </c>
      <c r="F2193" s="116">
        <v>2026.86</v>
      </c>
      <c r="H2193" s="16"/>
    </row>
    <row r="2194" spans="2:8" s="1" customFormat="1" ht="16.7" customHeight="1">
      <c r="B2194" s="16"/>
      <c r="C2194" s="115" t="s">
        <v>1070</v>
      </c>
      <c r="D2194" s="115" t="s">
        <v>1071</v>
      </c>
      <c r="E2194" s="6" t="s">
        <v>146</v>
      </c>
      <c r="F2194" s="116">
        <v>91.671999999999997</v>
      </c>
      <c r="H2194" s="16"/>
    </row>
    <row r="2195" spans="2:8" s="1" customFormat="1" ht="16.7" customHeight="1">
      <c r="B2195" s="16"/>
      <c r="C2195" s="115" t="s">
        <v>330</v>
      </c>
      <c r="D2195" s="115" t="s">
        <v>331</v>
      </c>
      <c r="E2195" s="6" t="s">
        <v>141</v>
      </c>
      <c r="F2195" s="116">
        <v>2980.06</v>
      </c>
      <c r="H2195" s="16"/>
    </row>
    <row r="2196" spans="2:8" s="1" customFormat="1" ht="16.7" customHeight="1">
      <c r="B2196" s="16"/>
      <c r="C2196" s="115" t="s">
        <v>1094</v>
      </c>
      <c r="D2196" s="115" t="s">
        <v>1095</v>
      </c>
      <c r="E2196" s="6" t="s">
        <v>141</v>
      </c>
      <c r="F2196" s="116">
        <v>1405.08</v>
      </c>
      <c r="H2196" s="16"/>
    </row>
    <row r="2197" spans="2:8" s="1" customFormat="1" ht="16.7" customHeight="1">
      <c r="B2197" s="16"/>
      <c r="C2197" s="115" t="s">
        <v>1221</v>
      </c>
      <c r="D2197" s="115" t="s">
        <v>1222</v>
      </c>
      <c r="E2197" s="6" t="s">
        <v>141</v>
      </c>
      <c r="F2197" s="116">
        <v>416.63</v>
      </c>
      <c r="H2197" s="16"/>
    </row>
    <row r="2198" spans="2:8" s="1" customFormat="1" ht="16.7" customHeight="1">
      <c r="B2198" s="16"/>
      <c r="C2198" s="115" t="s">
        <v>1223</v>
      </c>
      <c r="D2198" s="115" t="s">
        <v>1224</v>
      </c>
      <c r="E2198" s="6" t="s">
        <v>141</v>
      </c>
      <c r="F2198" s="116">
        <v>416.63</v>
      </c>
      <c r="H2198" s="16"/>
    </row>
    <row r="2199" spans="2:8" s="1" customFormat="1" ht="22.5">
      <c r="B2199" s="16"/>
      <c r="C2199" s="115" t="s">
        <v>1096</v>
      </c>
      <c r="D2199" s="115" t="s">
        <v>1097</v>
      </c>
      <c r="E2199" s="6" t="s">
        <v>141</v>
      </c>
      <c r="F2199" s="116">
        <v>2866.3629999999998</v>
      </c>
      <c r="H2199" s="16"/>
    </row>
    <row r="2200" spans="2:8" s="1" customFormat="1" ht="16.7" customHeight="1">
      <c r="B2200" s="16"/>
      <c r="C2200" s="111" t="s">
        <v>111</v>
      </c>
      <c r="D2200" s="112" t="s">
        <v>0</v>
      </c>
      <c r="E2200" s="113" t="s">
        <v>0</v>
      </c>
      <c r="F2200" s="114">
        <v>67.2</v>
      </c>
      <c r="H2200" s="16"/>
    </row>
    <row r="2201" spans="2:8" s="1" customFormat="1" ht="16.7" customHeight="1">
      <c r="B2201" s="16"/>
      <c r="C2201" s="115" t="s">
        <v>0</v>
      </c>
      <c r="D2201" s="115" t="s">
        <v>1378</v>
      </c>
      <c r="E2201" s="6" t="s">
        <v>0</v>
      </c>
      <c r="F2201" s="116">
        <v>0</v>
      </c>
      <c r="H2201" s="16"/>
    </row>
    <row r="2202" spans="2:8" s="1" customFormat="1" ht="16.7" customHeight="1">
      <c r="B2202" s="16"/>
      <c r="C2202" s="115" t="s">
        <v>0</v>
      </c>
      <c r="D2202" s="115" t="s">
        <v>672</v>
      </c>
      <c r="E2202" s="6" t="s">
        <v>0</v>
      </c>
      <c r="F2202" s="116">
        <v>0</v>
      </c>
      <c r="H2202" s="16"/>
    </row>
    <row r="2203" spans="2:8" s="1" customFormat="1" ht="16.7" customHeight="1">
      <c r="B2203" s="16"/>
      <c r="C2203" s="115" t="s">
        <v>0</v>
      </c>
      <c r="D2203" s="115" t="s">
        <v>1037</v>
      </c>
      <c r="E2203" s="6" t="s">
        <v>0</v>
      </c>
      <c r="F2203" s="116">
        <v>74.319999999999993</v>
      </c>
      <c r="H2203" s="16"/>
    </row>
    <row r="2204" spans="2:8" s="1" customFormat="1" ht="16.7" customHeight="1">
      <c r="B2204" s="16"/>
      <c r="C2204" s="115" t="s">
        <v>0</v>
      </c>
      <c r="D2204" s="115" t="s">
        <v>1038</v>
      </c>
      <c r="E2204" s="6" t="s">
        <v>0</v>
      </c>
      <c r="F2204" s="116">
        <v>-2.6</v>
      </c>
      <c r="H2204" s="16"/>
    </row>
    <row r="2205" spans="2:8" s="1" customFormat="1" ht="16.7" customHeight="1">
      <c r="B2205" s="16"/>
      <c r="C2205" s="115" t="s">
        <v>0</v>
      </c>
      <c r="D2205" s="115" t="s">
        <v>1039</v>
      </c>
      <c r="E2205" s="6" t="s">
        <v>0</v>
      </c>
      <c r="F2205" s="116">
        <v>-2.52</v>
      </c>
      <c r="H2205" s="16"/>
    </row>
    <row r="2206" spans="2:8" s="1" customFormat="1" ht="16.7" customHeight="1">
      <c r="B2206" s="16"/>
      <c r="C2206" s="115" t="s">
        <v>0</v>
      </c>
      <c r="D2206" s="115" t="s">
        <v>988</v>
      </c>
      <c r="E2206" s="6" t="s">
        <v>0</v>
      </c>
      <c r="F2206" s="116">
        <v>-2</v>
      </c>
      <c r="H2206" s="16"/>
    </row>
    <row r="2207" spans="2:8" s="1" customFormat="1" ht="16.7" customHeight="1">
      <c r="B2207" s="16"/>
      <c r="C2207" s="115" t="s">
        <v>111</v>
      </c>
      <c r="D2207" s="115" t="s">
        <v>171</v>
      </c>
      <c r="E2207" s="6" t="s">
        <v>0</v>
      </c>
      <c r="F2207" s="116">
        <v>67.2</v>
      </c>
      <c r="H2207" s="16"/>
    </row>
    <row r="2208" spans="2:8" s="1" customFormat="1" ht="16.7" customHeight="1">
      <c r="B2208" s="16"/>
      <c r="C2208" s="117" t="s">
        <v>1519</v>
      </c>
      <c r="H2208" s="16"/>
    </row>
    <row r="2209" spans="2:8" s="1" customFormat="1" ht="56.25">
      <c r="B2209" s="16"/>
      <c r="C2209" s="115" t="s">
        <v>1376</v>
      </c>
      <c r="D2209" s="115" t="s">
        <v>1377</v>
      </c>
      <c r="E2209" s="6" t="s">
        <v>141</v>
      </c>
      <c r="F2209" s="116">
        <v>153.73099999999999</v>
      </c>
      <c r="H2209" s="16"/>
    </row>
    <row r="2210" spans="2:8" s="1" customFormat="1" ht="16.7" customHeight="1">
      <c r="B2210" s="16"/>
      <c r="C2210" s="115" t="s">
        <v>1368</v>
      </c>
      <c r="D2210" s="115" t="s">
        <v>1369</v>
      </c>
      <c r="E2210" s="6" t="s">
        <v>141</v>
      </c>
      <c r="F2210" s="116">
        <v>7192.59</v>
      </c>
      <c r="H2210" s="16"/>
    </row>
    <row r="2211" spans="2:8" s="1" customFormat="1" ht="16.7" customHeight="1">
      <c r="B2211" s="16"/>
      <c r="C2211" s="111" t="s">
        <v>104</v>
      </c>
      <c r="D2211" s="112" t="s">
        <v>0</v>
      </c>
      <c r="E2211" s="113" t="s">
        <v>0</v>
      </c>
      <c r="F2211" s="114">
        <v>124.37</v>
      </c>
      <c r="H2211" s="16"/>
    </row>
    <row r="2212" spans="2:8" s="1" customFormat="1" ht="16.7" customHeight="1">
      <c r="B2212" s="16"/>
      <c r="C2212" s="115" t="s">
        <v>0</v>
      </c>
      <c r="D2212" s="115" t="s">
        <v>322</v>
      </c>
      <c r="E2212" s="6" t="s">
        <v>0</v>
      </c>
      <c r="F2212" s="116">
        <v>0</v>
      </c>
      <c r="H2212" s="16"/>
    </row>
    <row r="2213" spans="2:8" s="1" customFormat="1" ht="16.7" customHeight="1">
      <c r="B2213" s="16"/>
      <c r="C2213" s="115" t="s">
        <v>0</v>
      </c>
      <c r="D2213" s="115" t="s">
        <v>1100</v>
      </c>
      <c r="E2213" s="6" t="s">
        <v>0</v>
      </c>
      <c r="F2213" s="116">
        <v>2.02</v>
      </c>
      <c r="H2213" s="16"/>
    </row>
    <row r="2214" spans="2:8" s="1" customFormat="1" ht="16.7" customHeight="1">
      <c r="B2214" s="16"/>
      <c r="C2214" s="115" t="s">
        <v>0</v>
      </c>
      <c r="D2214" s="115" t="s">
        <v>1101</v>
      </c>
      <c r="E2214" s="6" t="s">
        <v>0</v>
      </c>
      <c r="F2214" s="116">
        <v>0</v>
      </c>
      <c r="H2214" s="16"/>
    </row>
    <row r="2215" spans="2:8" s="1" customFormat="1" ht="16.7" customHeight="1">
      <c r="B2215" s="16"/>
      <c r="C2215" s="115" t="s">
        <v>0</v>
      </c>
      <c r="D2215" s="115" t="s">
        <v>1102</v>
      </c>
      <c r="E2215" s="6" t="s">
        <v>0</v>
      </c>
      <c r="F2215" s="116">
        <v>15.07</v>
      </c>
      <c r="H2215" s="16"/>
    </row>
    <row r="2216" spans="2:8" s="1" customFormat="1" ht="16.7" customHeight="1">
      <c r="B2216" s="16"/>
      <c r="C2216" s="115" t="s">
        <v>0</v>
      </c>
      <c r="D2216" s="115" t="s">
        <v>954</v>
      </c>
      <c r="E2216" s="6" t="s">
        <v>0</v>
      </c>
      <c r="F2216" s="116">
        <v>0</v>
      </c>
      <c r="H2216" s="16"/>
    </row>
    <row r="2217" spans="2:8" s="1" customFormat="1" ht="16.7" customHeight="1">
      <c r="B2217" s="16"/>
      <c r="C2217" s="115" t="s">
        <v>0</v>
      </c>
      <c r="D2217" s="115" t="s">
        <v>1103</v>
      </c>
      <c r="E2217" s="6" t="s">
        <v>0</v>
      </c>
      <c r="F2217" s="116">
        <v>17.88</v>
      </c>
      <c r="H2217" s="16"/>
    </row>
    <row r="2218" spans="2:8" s="1" customFormat="1" ht="16.7" customHeight="1">
      <c r="B2218" s="16"/>
      <c r="C2218" s="115" t="s">
        <v>0</v>
      </c>
      <c r="D2218" s="115" t="s">
        <v>1104</v>
      </c>
      <c r="E2218" s="6" t="s">
        <v>0</v>
      </c>
      <c r="F2218" s="116">
        <v>0</v>
      </c>
      <c r="H2218" s="16"/>
    </row>
    <row r="2219" spans="2:8" s="1" customFormat="1" ht="16.7" customHeight="1">
      <c r="B2219" s="16"/>
      <c r="C2219" s="115" t="s">
        <v>0</v>
      </c>
      <c r="D2219" s="115" t="s">
        <v>1105</v>
      </c>
      <c r="E2219" s="6" t="s">
        <v>0</v>
      </c>
      <c r="F2219" s="116">
        <v>1.1499999999999999</v>
      </c>
      <c r="H2219" s="16"/>
    </row>
    <row r="2220" spans="2:8" s="1" customFormat="1" ht="16.7" customHeight="1">
      <c r="B2220" s="16"/>
      <c r="C2220" s="115" t="s">
        <v>0</v>
      </c>
      <c r="D2220" s="115" t="s">
        <v>970</v>
      </c>
      <c r="E2220" s="6" t="s">
        <v>0</v>
      </c>
      <c r="F2220" s="116">
        <v>0</v>
      </c>
      <c r="H2220" s="16"/>
    </row>
    <row r="2221" spans="2:8" s="1" customFormat="1" ht="16.7" customHeight="1">
      <c r="B2221" s="16"/>
      <c r="C2221" s="115" t="s">
        <v>0</v>
      </c>
      <c r="D2221" s="115" t="s">
        <v>1106</v>
      </c>
      <c r="E2221" s="6" t="s">
        <v>0</v>
      </c>
      <c r="F2221" s="116">
        <v>23.96</v>
      </c>
      <c r="H2221" s="16"/>
    </row>
    <row r="2222" spans="2:8" s="1" customFormat="1" ht="16.7" customHeight="1">
      <c r="B2222" s="16"/>
      <c r="C2222" s="115" t="s">
        <v>0</v>
      </c>
      <c r="D2222" s="115" t="s">
        <v>1107</v>
      </c>
      <c r="E2222" s="6" t="s">
        <v>0</v>
      </c>
      <c r="F2222" s="116">
        <v>0</v>
      </c>
      <c r="H2222" s="16"/>
    </row>
    <row r="2223" spans="2:8" s="1" customFormat="1" ht="16.7" customHeight="1">
      <c r="B2223" s="16"/>
      <c r="C2223" s="115" t="s">
        <v>0</v>
      </c>
      <c r="D2223" s="115" t="s">
        <v>1108</v>
      </c>
      <c r="E2223" s="6" t="s">
        <v>0</v>
      </c>
      <c r="F2223" s="116">
        <v>7.43</v>
      </c>
      <c r="H2223" s="16"/>
    </row>
    <row r="2224" spans="2:8" s="1" customFormat="1" ht="16.7" customHeight="1">
      <c r="B2224" s="16"/>
      <c r="C2224" s="115" t="s">
        <v>0</v>
      </c>
      <c r="D2224" s="115" t="s">
        <v>1078</v>
      </c>
      <c r="E2224" s="6" t="s">
        <v>0</v>
      </c>
      <c r="F2224" s="116">
        <v>0</v>
      </c>
      <c r="H2224" s="16"/>
    </row>
    <row r="2225" spans="2:8" s="1" customFormat="1" ht="16.7" customHeight="1">
      <c r="B2225" s="16"/>
      <c r="C2225" s="115" t="s">
        <v>0</v>
      </c>
      <c r="D2225" s="115" t="s">
        <v>1079</v>
      </c>
      <c r="E2225" s="6" t="s">
        <v>0</v>
      </c>
      <c r="F2225" s="116">
        <v>15.83</v>
      </c>
      <c r="H2225" s="16"/>
    </row>
    <row r="2226" spans="2:8" s="1" customFormat="1" ht="16.7" customHeight="1">
      <c r="B2226" s="16"/>
      <c r="C2226" s="115" t="s">
        <v>0</v>
      </c>
      <c r="D2226" s="115" t="s">
        <v>1109</v>
      </c>
      <c r="E2226" s="6" t="s">
        <v>0</v>
      </c>
      <c r="F2226" s="116">
        <v>0</v>
      </c>
      <c r="H2226" s="16"/>
    </row>
    <row r="2227" spans="2:8" s="1" customFormat="1" ht="16.7" customHeight="1">
      <c r="B2227" s="16"/>
      <c r="C2227" s="115" t="s">
        <v>0</v>
      </c>
      <c r="D2227" s="115" t="s">
        <v>1081</v>
      </c>
      <c r="E2227" s="6" t="s">
        <v>0</v>
      </c>
      <c r="F2227" s="116">
        <v>23.47</v>
      </c>
      <c r="H2227" s="16"/>
    </row>
    <row r="2228" spans="2:8" s="1" customFormat="1" ht="16.7" customHeight="1">
      <c r="B2228" s="16"/>
      <c r="C2228" s="115" t="s">
        <v>0</v>
      </c>
      <c r="D2228" s="115" t="s">
        <v>323</v>
      </c>
      <c r="E2228" s="6" t="s">
        <v>0</v>
      </c>
      <c r="F2228" s="116">
        <v>0</v>
      </c>
      <c r="H2228" s="16"/>
    </row>
    <row r="2229" spans="2:8" s="1" customFormat="1" ht="16.7" customHeight="1">
      <c r="B2229" s="16"/>
      <c r="C2229" s="115" t="s">
        <v>0</v>
      </c>
      <c r="D2229" s="115" t="s">
        <v>1080</v>
      </c>
      <c r="E2229" s="6" t="s">
        <v>0</v>
      </c>
      <c r="F2229" s="116">
        <v>0.94</v>
      </c>
      <c r="H2229" s="16"/>
    </row>
    <row r="2230" spans="2:8" s="1" customFormat="1" ht="16.7" customHeight="1">
      <c r="B2230" s="16"/>
      <c r="C2230" s="115" t="s">
        <v>0</v>
      </c>
      <c r="D2230" s="115" t="s">
        <v>1110</v>
      </c>
      <c r="E2230" s="6" t="s">
        <v>0</v>
      </c>
      <c r="F2230" s="116">
        <v>0</v>
      </c>
      <c r="H2230" s="16"/>
    </row>
    <row r="2231" spans="2:8" s="1" customFormat="1" ht="16.7" customHeight="1">
      <c r="B2231" s="16"/>
      <c r="C2231" s="115" t="s">
        <v>0</v>
      </c>
      <c r="D2231" s="115" t="s">
        <v>1083</v>
      </c>
      <c r="E2231" s="6" t="s">
        <v>0</v>
      </c>
      <c r="F2231" s="116">
        <v>1.3</v>
      </c>
      <c r="H2231" s="16"/>
    </row>
    <row r="2232" spans="2:8" s="1" customFormat="1" ht="16.7" customHeight="1">
      <c r="B2232" s="16"/>
      <c r="C2232" s="115" t="s">
        <v>0</v>
      </c>
      <c r="D2232" s="115" t="s">
        <v>1111</v>
      </c>
      <c r="E2232" s="6" t="s">
        <v>0</v>
      </c>
      <c r="F2232" s="116">
        <v>0</v>
      </c>
      <c r="H2232" s="16"/>
    </row>
    <row r="2233" spans="2:8" s="1" customFormat="1" ht="16.7" customHeight="1">
      <c r="B2233" s="16"/>
      <c r="C2233" s="115" t="s">
        <v>0</v>
      </c>
      <c r="D2233" s="115" t="s">
        <v>1112</v>
      </c>
      <c r="E2233" s="6" t="s">
        <v>0</v>
      </c>
      <c r="F2233" s="116">
        <v>15.32</v>
      </c>
      <c r="H2233" s="16"/>
    </row>
    <row r="2234" spans="2:8" s="1" customFormat="1" ht="16.7" customHeight="1">
      <c r="B2234" s="16"/>
      <c r="C2234" s="115" t="s">
        <v>104</v>
      </c>
      <c r="D2234" s="115" t="s">
        <v>143</v>
      </c>
      <c r="E2234" s="6" t="s">
        <v>0</v>
      </c>
      <c r="F2234" s="116">
        <v>124.37</v>
      </c>
      <c r="H2234" s="16"/>
    </row>
    <row r="2235" spans="2:8" s="1" customFormat="1" ht="16.7" customHeight="1">
      <c r="B2235" s="16"/>
      <c r="C2235" s="117" t="s">
        <v>1519</v>
      </c>
      <c r="H2235" s="16"/>
    </row>
    <row r="2236" spans="2:8" s="1" customFormat="1" ht="22.5">
      <c r="B2236" s="16"/>
      <c r="C2236" s="115" t="s">
        <v>1098</v>
      </c>
      <c r="D2236" s="115" t="s">
        <v>1099</v>
      </c>
      <c r="E2236" s="6" t="s">
        <v>141</v>
      </c>
      <c r="F2236" s="116">
        <v>124.37</v>
      </c>
      <c r="H2236" s="16"/>
    </row>
    <row r="2237" spans="2:8" s="1" customFormat="1" ht="16.7" customHeight="1">
      <c r="B2237" s="16"/>
      <c r="C2237" s="115" t="s">
        <v>1366</v>
      </c>
      <c r="D2237" s="115" t="s">
        <v>1367</v>
      </c>
      <c r="E2237" s="6" t="s">
        <v>141</v>
      </c>
      <c r="F2237" s="116">
        <v>1983.53</v>
      </c>
      <c r="H2237" s="16"/>
    </row>
    <row r="2238" spans="2:8" s="1" customFormat="1" ht="16.7" customHeight="1">
      <c r="B2238" s="16"/>
      <c r="C2238" s="115" t="s">
        <v>1368</v>
      </c>
      <c r="D2238" s="115" t="s">
        <v>1369</v>
      </c>
      <c r="E2238" s="6" t="s">
        <v>141</v>
      </c>
      <c r="F2238" s="116">
        <v>7192.59</v>
      </c>
      <c r="H2238" s="16"/>
    </row>
    <row r="2239" spans="2:8" s="1" customFormat="1" ht="16.7" customHeight="1">
      <c r="B2239" s="16"/>
      <c r="C2239" s="111" t="s">
        <v>105</v>
      </c>
      <c r="D2239" s="112" t="s">
        <v>0</v>
      </c>
      <c r="E2239" s="113" t="s">
        <v>0</v>
      </c>
      <c r="F2239" s="114">
        <v>14.84</v>
      </c>
      <c r="H2239" s="16"/>
    </row>
    <row r="2240" spans="2:8" s="1" customFormat="1" ht="16.7" customHeight="1">
      <c r="B2240" s="16"/>
      <c r="C2240" s="115" t="s">
        <v>0</v>
      </c>
      <c r="D2240" s="115" t="s">
        <v>368</v>
      </c>
      <c r="E2240" s="6" t="s">
        <v>0</v>
      </c>
      <c r="F2240" s="116">
        <v>0</v>
      </c>
      <c r="H2240" s="16"/>
    </row>
    <row r="2241" spans="2:8" s="1" customFormat="1" ht="16.7" customHeight="1">
      <c r="B2241" s="16"/>
      <c r="C2241" s="115" t="s">
        <v>0</v>
      </c>
      <c r="D2241" s="115" t="s">
        <v>1115</v>
      </c>
      <c r="E2241" s="6" t="s">
        <v>0</v>
      </c>
      <c r="F2241" s="116">
        <v>6.43</v>
      </c>
      <c r="H2241" s="16"/>
    </row>
    <row r="2242" spans="2:8" s="1" customFormat="1" ht="16.7" customHeight="1">
      <c r="B2242" s="16"/>
      <c r="C2242" s="115" t="s">
        <v>0</v>
      </c>
      <c r="D2242" s="115" t="s">
        <v>708</v>
      </c>
      <c r="E2242" s="6" t="s">
        <v>0</v>
      </c>
      <c r="F2242" s="116">
        <v>0</v>
      </c>
      <c r="H2242" s="16"/>
    </row>
    <row r="2243" spans="2:8" s="1" customFormat="1" ht="16.7" customHeight="1">
      <c r="B2243" s="16"/>
      <c r="C2243" s="115" t="s">
        <v>0</v>
      </c>
      <c r="D2243" s="115" t="s">
        <v>1116</v>
      </c>
      <c r="E2243" s="6" t="s">
        <v>0</v>
      </c>
      <c r="F2243" s="116">
        <v>1.86</v>
      </c>
      <c r="H2243" s="16"/>
    </row>
    <row r="2244" spans="2:8" s="1" customFormat="1" ht="16.7" customHeight="1">
      <c r="B2244" s="16"/>
      <c r="C2244" s="115" t="s">
        <v>0</v>
      </c>
      <c r="D2244" s="115" t="s">
        <v>1117</v>
      </c>
      <c r="E2244" s="6" t="s">
        <v>0</v>
      </c>
      <c r="F2244" s="116">
        <v>0</v>
      </c>
      <c r="H2244" s="16"/>
    </row>
    <row r="2245" spans="2:8" s="1" customFormat="1" ht="16.7" customHeight="1">
      <c r="B2245" s="16"/>
      <c r="C2245" s="115" t="s">
        <v>0</v>
      </c>
      <c r="D2245" s="115" t="s">
        <v>1118</v>
      </c>
      <c r="E2245" s="6" t="s">
        <v>0</v>
      </c>
      <c r="F2245" s="116">
        <v>3.33</v>
      </c>
      <c r="H2245" s="16"/>
    </row>
    <row r="2246" spans="2:8" s="1" customFormat="1" ht="16.7" customHeight="1">
      <c r="B2246" s="16"/>
      <c r="C2246" s="115" t="s">
        <v>0</v>
      </c>
      <c r="D2246" s="115" t="s">
        <v>418</v>
      </c>
      <c r="E2246" s="6" t="s">
        <v>0</v>
      </c>
      <c r="F2246" s="116">
        <v>0</v>
      </c>
      <c r="H2246" s="16"/>
    </row>
    <row r="2247" spans="2:8" s="1" customFormat="1" ht="16.7" customHeight="1">
      <c r="B2247" s="16"/>
      <c r="C2247" s="115" t="s">
        <v>0</v>
      </c>
      <c r="D2247" s="115" t="s">
        <v>1119</v>
      </c>
      <c r="E2247" s="6" t="s">
        <v>0</v>
      </c>
      <c r="F2247" s="116">
        <v>3.22</v>
      </c>
      <c r="H2247" s="16"/>
    </row>
    <row r="2248" spans="2:8" s="1" customFormat="1" ht="16.7" customHeight="1">
      <c r="B2248" s="16"/>
      <c r="C2248" s="115" t="s">
        <v>105</v>
      </c>
      <c r="D2248" s="115" t="s">
        <v>143</v>
      </c>
      <c r="E2248" s="6" t="s">
        <v>0</v>
      </c>
      <c r="F2248" s="116">
        <v>14.84</v>
      </c>
      <c r="H2248" s="16"/>
    </row>
    <row r="2249" spans="2:8" s="1" customFormat="1" ht="16.7" customHeight="1">
      <c r="B2249" s="16"/>
      <c r="C2249" s="117" t="s">
        <v>1519</v>
      </c>
      <c r="H2249" s="16"/>
    </row>
    <row r="2250" spans="2:8" s="1" customFormat="1" ht="22.5">
      <c r="B2250" s="16"/>
      <c r="C2250" s="115" t="s">
        <v>1113</v>
      </c>
      <c r="D2250" s="115" t="s">
        <v>1114</v>
      </c>
      <c r="E2250" s="6" t="s">
        <v>141</v>
      </c>
      <c r="F2250" s="116">
        <v>14.84</v>
      </c>
      <c r="H2250" s="16"/>
    </row>
    <row r="2251" spans="2:8" s="1" customFormat="1" ht="16.7" customHeight="1">
      <c r="B2251" s="16"/>
      <c r="C2251" s="115" t="s">
        <v>1366</v>
      </c>
      <c r="D2251" s="115" t="s">
        <v>1367</v>
      </c>
      <c r="E2251" s="6" t="s">
        <v>141</v>
      </c>
      <c r="F2251" s="116">
        <v>1983.53</v>
      </c>
      <c r="H2251" s="16"/>
    </row>
    <row r="2252" spans="2:8" s="1" customFormat="1" ht="16.7" customHeight="1">
      <c r="B2252" s="16"/>
      <c r="C2252" s="115" t="s">
        <v>1368</v>
      </c>
      <c r="D2252" s="115" t="s">
        <v>1369</v>
      </c>
      <c r="E2252" s="6" t="s">
        <v>141</v>
      </c>
      <c r="F2252" s="116">
        <v>7192.59</v>
      </c>
      <c r="H2252" s="16"/>
    </row>
    <row r="2253" spans="2:8" s="1" customFormat="1" ht="16.7" customHeight="1">
      <c r="B2253" s="16"/>
      <c r="C2253" s="111" t="s">
        <v>108</v>
      </c>
      <c r="D2253" s="112" t="s">
        <v>0</v>
      </c>
      <c r="E2253" s="113" t="s">
        <v>0</v>
      </c>
      <c r="F2253" s="114">
        <v>921.71500000000003</v>
      </c>
      <c r="H2253" s="16"/>
    </row>
    <row r="2254" spans="2:8" s="1" customFormat="1" ht="16.7" customHeight="1">
      <c r="B2254" s="16"/>
      <c r="C2254" s="115" t="s">
        <v>0</v>
      </c>
      <c r="D2254" s="115" t="s">
        <v>1146</v>
      </c>
      <c r="E2254" s="6" t="s">
        <v>0</v>
      </c>
      <c r="F2254" s="116">
        <v>14.86</v>
      </c>
      <c r="H2254" s="16"/>
    </row>
    <row r="2255" spans="2:8" s="1" customFormat="1" ht="16.7" customHeight="1">
      <c r="B2255" s="16"/>
      <c r="C2255" s="115" t="s">
        <v>0</v>
      </c>
      <c r="D2255" s="115" t="s">
        <v>1147</v>
      </c>
      <c r="E2255" s="6" t="s">
        <v>0</v>
      </c>
      <c r="F2255" s="116">
        <v>12.84</v>
      </c>
      <c r="H2255" s="16"/>
    </row>
    <row r="2256" spans="2:8" s="1" customFormat="1" ht="16.7" customHeight="1">
      <c r="B2256" s="16"/>
      <c r="C2256" s="115" t="s">
        <v>0</v>
      </c>
      <c r="D2256" s="115" t="s">
        <v>1148</v>
      </c>
      <c r="E2256" s="6" t="s">
        <v>0</v>
      </c>
      <c r="F2256" s="116">
        <v>19.3</v>
      </c>
      <c r="H2256" s="16"/>
    </row>
    <row r="2257" spans="2:8" s="1" customFormat="1" ht="16.7" customHeight="1">
      <c r="B2257" s="16"/>
      <c r="C2257" s="115" t="s">
        <v>0</v>
      </c>
      <c r="D2257" s="115" t="s">
        <v>1149</v>
      </c>
      <c r="E2257" s="6" t="s">
        <v>0</v>
      </c>
      <c r="F2257" s="116">
        <v>7.51</v>
      </c>
      <c r="H2257" s="16"/>
    </row>
    <row r="2258" spans="2:8" s="1" customFormat="1" ht="22.5">
      <c r="B2258" s="16"/>
      <c r="C2258" s="115" t="s">
        <v>0</v>
      </c>
      <c r="D2258" s="115" t="s">
        <v>1150</v>
      </c>
      <c r="E2258" s="6" t="s">
        <v>0</v>
      </c>
      <c r="F2258" s="116">
        <v>61.86</v>
      </c>
      <c r="H2258" s="16"/>
    </row>
    <row r="2259" spans="2:8" s="1" customFormat="1" ht="16.7" customHeight="1">
      <c r="B2259" s="16"/>
      <c r="C2259" s="115" t="s">
        <v>0</v>
      </c>
      <c r="D2259" s="115" t="s">
        <v>1151</v>
      </c>
      <c r="E2259" s="6" t="s">
        <v>0</v>
      </c>
      <c r="F2259" s="116">
        <v>15.79</v>
      </c>
      <c r="H2259" s="16"/>
    </row>
    <row r="2260" spans="2:8" s="1" customFormat="1" ht="16.7" customHeight="1">
      <c r="B2260" s="16"/>
      <c r="C2260" s="115" t="s">
        <v>0</v>
      </c>
      <c r="D2260" s="115" t="s">
        <v>1152</v>
      </c>
      <c r="E2260" s="6" t="s">
        <v>0</v>
      </c>
      <c r="F2260" s="116">
        <v>18.21</v>
      </c>
      <c r="H2260" s="16"/>
    </row>
    <row r="2261" spans="2:8" s="1" customFormat="1" ht="16.7" customHeight="1">
      <c r="B2261" s="16"/>
      <c r="C2261" s="115" t="s">
        <v>0</v>
      </c>
      <c r="D2261" s="115" t="s">
        <v>1153</v>
      </c>
      <c r="E2261" s="6" t="s">
        <v>0</v>
      </c>
      <c r="F2261" s="116">
        <v>6.49</v>
      </c>
      <c r="H2261" s="16"/>
    </row>
    <row r="2262" spans="2:8" s="1" customFormat="1" ht="16.7" customHeight="1">
      <c r="B2262" s="16"/>
      <c r="C2262" s="115" t="s">
        <v>0</v>
      </c>
      <c r="D2262" s="115" t="s">
        <v>1154</v>
      </c>
      <c r="E2262" s="6" t="s">
        <v>0</v>
      </c>
      <c r="F2262" s="116">
        <v>8.1349999999999998</v>
      </c>
      <c r="H2262" s="16"/>
    </row>
    <row r="2263" spans="2:8" s="1" customFormat="1" ht="16.7" customHeight="1">
      <c r="B2263" s="16"/>
      <c r="C2263" s="115" t="s">
        <v>0</v>
      </c>
      <c r="D2263" s="115" t="s">
        <v>1155</v>
      </c>
      <c r="E2263" s="6" t="s">
        <v>0</v>
      </c>
      <c r="F2263" s="116">
        <v>93.27</v>
      </c>
      <c r="H2263" s="16"/>
    </row>
    <row r="2264" spans="2:8" s="1" customFormat="1" ht="16.7" customHeight="1">
      <c r="B2264" s="16"/>
      <c r="C2264" s="115" t="s">
        <v>0</v>
      </c>
      <c r="D2264" s="115" t="s">
        <v>1156</v>
      </c>
      <c r="E2264" s="6" t="s">
        <v>0</v>
      </c>
      <c r="F2264" s="116">
        <v>8.73</v>
      </c>
      <c r="H2264" s="16"/>
    </row>
    <row r="2265" spans="2:8" s="1" customFormat="1" ht="16.7" customHeight="1">
      <c r="B2265" s="16"/>
      <c r="C2265" s="115" t="s">
        <v>0</v>
      </c>
      <c r="D2265" s="115" t="s">
        <v>1157</v>
      </c>
      <c r="E2265" s="6" t="s">
        <v>0</v>
      </c>
      <c r="F2265" s="116">
        <v>29.82</v>
      </c>
      <c r="H2265" s="16"/>
    </row>
    <row r="2266" spans="2:8" s="1" customFormat="1" ht="16.7" customHeight="1">
      <c r="B2266" s="16"/>
      <c r="C2266" s="115" t="s">
        <v>0</v>
      </c>
      <c r="D2266" s="115" t="s">
        <v>1158</v>
      </c>
      <c r="E2266" s="6" t="s">
        <v>0</v>
      </c>
      <c r="F2266" s="116">
        <v>19.03</v>
      </c>
      <c r="H2266" s="16"/>
    </row>
    <row r="2267" spans="2:8" s="1" customFormat="1" ht="16.7" customHeight="1">
      <c r="B2267" s="16"/>
      <c r="C2267" s="115" t="s">
        <v>0</v>
      </c>
      <c r="D2267" s="115" t="s">
        <v>1159</v>
      </c>
      <c r="E2267" s="6" t="s">
        <v>0</v>
      </c>
      <c r="F2267" s="116">
        <v>8.58</v>
      </c>
      <c r="H2267" s="16"/>
    </row>
    <row r="2268" spans="2:8" s="1" customFormat="1" ht="16.7" customHeight="1">
      <c r="B2268" s="16"/>
      <c r="C2268" s="115" t="s">
        <v>0</v>
      </c>
      <c r="D2268" s="115" t="s">
        <v>1160</v>
      </c>
      <c r="E2268" s="6" t="s">
        <v>0</v>
      </c>
      <c r="F2268" s="116">
        <v>22.93</v>
      </c>
      <c r="H2268" s="16"/>
    </row>
    <row r="2269" spans="2:8" s="1" customFormat="1" ht="16.7" customHeight="1">
      <c r="B2269" s="16"/>
      <c r="C2269" s="115" t="s">
        <v>0</v>
      </c>
      <c r="D2269" s="115" t="s">
        <v>1161</v>
      </c>
      <c r="E2269" s="6" t="s">
        <v>0</v>
      </c>
      <c r="F2269" s="116">
        <v>16.09</v>
      </c>
      <c r="H2269" s="16"/>
    </row>
    <row r="2270" spans="2:8" s="1" customFormat="1" ht="16.7" customHeight="1">
      <c r="B2270" s="16"/>
      <c r="C2270" s="115" t="s">
        <v>0</v>
      </c>
      <c r="D2270" s="115" t="s">
        <v>1162</v>
      </c>
      <c r="E2270" s="6" t="s">
        <v>0</v>
      </c>
      <c r="F2270" s="116">
        <v>15</v>
      </c>
      <c r="H2270" s="16"/>
    </row>
    <row r="2271" spans="2:8" s="1" customFormat="1" ht="16.7" customHeight="1">
      <c r="B2271" s="16"/>
      <c r="C2271" s="115" t="s">
        <v>0</v>
      </c>
      <c r="D2271" s="115" t="s">
        <v>1163</v>
      </c>
      <c r="E2271" s="6" t="s">
        <v>0</v>
      </c>
      <c r="F2271" s="116">
        <v>10.77</v>
      </c>
      <c r="H2271" s="16"/>
    </row>
    <row r="2272" spans="2:8" s="1" customFormat="1" ht="16.7" customHeight="1">
      <c r="B2272" s="16"/>
      <c r="C2272" s="115" t="s">
        <v>0</v>
      </c>
      <c r="D2272" s="115" t="s">
        <v>1164</v>
      </c>
      <c r="E2272" s="6" t="s">
        <v>0</v>
      </c>
      <c r="F2272" s="116">
        <v>23.82</v>
      </c>
      <c r="H2272" s="16"/>
    </row>
    <row r="2273" spans="2:8" s="1" customFormat="1" ht="16.7" customHeight="1">
      <c r="B2273" s="16"/>
      <c r="C2273" s="115" t="s">
        <v>0</v>
      </c>
      <c r="D2273" s="115" t="s">
        <v>1165</v>
      </c>
      <c r="E2273" s="6" t="s">
        <v>0</v>
      </c>
      <c r="F2273" s="116">
        <v>10.45</v>
      </c>
      <c r="H2273" s="16"/>
    </row>
    <row r="2274" spans="2:8" s="1" customFormat="1" ht="16.7" customHeight="1">
      <c r="B2274" s="16"/>
      <c r="C2274" s="115" t="s">
        <v>0</v>
      </c>
      <c r="D2274" s="115" t="s">
        <v>1166</v>
      </c>
      <c r="E2274" s="6" t="s">
        <v>0</v>
      </c>
      <c r="F2274" s="116">
        <v>10.89</v>
      </c>
      <c r="H2274" s="16"/>
    </row>
    <row r="2275" spans="2:8" s="1" customFormat="1" ht="16.7" customHeight="1">
      <c r="B2275" s="16"/>
      <c r="C2275" s="115" t="s">
        <v>0</v>
      </c>
      <c r="D2275" s="115" t="s">
        <v>1167</v>
      </c>
      <c r="E2275" s="6" t="s">
        <v>0</v>
      </c>
      <c r="F2275" s="116">
        <v>14.76</v>
      </c>
      <c r="H2275" s="16"/>
    </row>
    <row r="2276" spans="2:8" s="1" customFormat="1" ht="16.7" customHeight="1">
      <c r="B2276" s="16"/>
      <c r="C2276" s="115" t="s">
        <v>0</v>
      </c>
      <c r="D2276" s="115" t="s">
        <v>1168</v>
      </c>
      <c r="E2276" s="6" t="s">
        <v>0</v>
      </c>
      <c r="F2276" s="116">
        <v>15.84</v>
      </c>
      <c r="H2276" s="16"/>
    </row>
    <row r="2277" spans="2:8" s="1" customFormat="1" ht="16.7" customHeight="1">
      <c r="B2277" s="16"/>
      <c r="C2277" s="115" t="s">
        <v>0</v>
      </c>
      <c r="D2277" s="115" t="s">
        <v>1169</v>
      </c>
      <c r="E2277" s="6" t="s">
        <v>0</v>
      </c>
      <c r="F2277" s="116">
        <v>24.84</v>
      </c>
      <c r="H2277" s="16"/>
    </row>
    <row r="2278" spans="2:8" s="1" customFormat="1" ht="16.7" customHeight="1">
      <c r="B2278" s="16"/>
      <c r="C2278" s="115" t="s">
        <v>0</v>
      </c>
      <c r="D2278" s="115" t="s">
        <v>1170</v>
      </c>
      <c r="E2278" s="6" t="s">
        <v>0</v>
      </c>
      <c r="F2278" s="116">
        <v>16.28</v>
      </c>
      <c r="H2278" s="16"/>
    </row>
    <row r="2279" spans="2:8" s="1" customFormat="1" ht="16.7" customHeight="1">
      <c r="B2279" s="16"/>
      <c r="C2279" s="115" t="s">
        <v>0</v>
      </c>
      <c r="D2279" s="115" t="s">
        <v>1171</v>
      </c>
      <c r="E2279" s="6" t="s">
        <v>0</v>
      </c>
      <c r="F2279" s="116">
        <v>9.26</v>
      </c>
      <c r="H2279" s="16"/>
    </row>
    <row r="2280" spans="2:8" s="1" customFormat="1" ht="16.7" customHeight="1">
      <c r="B2280" s="16"/>
      <c r="C2280" s="115" t="s">
        <v>0</v>
      </c>
      <c r="D2280" s="115" t="s">
        <v>1172</v>
      </c>
      <c r="E2280" s="6" t="s">
        <v>0</v>
      </c>
      <c r="F2280" s="116">
        <v>16.89</v>
      </c>
      <c r="H2280" s="16"/>
    </row>
    <row r="2281" spans="2:8" s="1" customFormat="1" ht="16.7" customHeight="1">
      <c r="B2281" s="16"/>
      <c r="C2281" s="115" t="s">
        <v>0</v>
      </c>
      <c r="D2281" s="115" t="s">
        <v>1173</v>
      </c>
      <c r="E2281" s="6" t="s">
        <v>0</v>
      </c>
      <c r="F2281" s="116">
        <v>26.77</v>
      </c>
      <c r="H2281" s="16"/>
    </row>
    <row r="2282" spans="2:8" s="1" customFormat="1" ht="16.7" customHeight="1">
      <c r="B2282" s="16"/>
      <c r="C2282" s="115" t="s">
        <v>0</v>
      </c>
      <c r="D2282" s="115" t="s">
        <v>1174</v>
      </c>
      <c r="E2282" s="6" t="s">
        <v>0</v>
      </c>
      <c r="F2282" s="116">
        <v>20.190000000000001</v>
      </c>
      <c r="H2282" s="16"/>
    </row>
    <row r="2283" spans="2:8" s="1" customFormat="1" ht="16.7" customHeight="1">
      <c r="B2283" s="16"/>
      <c r="C2283" s="115" t="s">
        <v>0</v>
      </c>
      <c r="D2283" s="115" t="s">
        <v>1175</v>
      </c>
      <c r="E2283" s="6" t="s">
        <v>0</v>
      </c>
      <c r="F2283" s="116">
        <v>13.16</v>
      </c>
      <c r="H2283" s="16"/>
    </row>
    <row r="2284" spans="2:8" s="1" customFormat="1" ht="16.7" customHeight="1">
      <c r="B2284" s="16"/>
      <c r="C2284" s="115" t="s">
        <v>0</v>
      </c>
      <c r="D2284" s="115" t="s">
        <v>1176</v>
      </c>
      <c r="E2284" s="6" t="s">
        <v>0</v>
      </c>
      <c r="F2284" s="116">
        <v>19.71</v>
      </c>
      <c r="H2284" s="16"/>
    </row>
    <row r="2285" spans="2:8" s="1" customFormat="1" ht="16.7" customHeight="1">
      <c r="B2285" s="16"/>
      <c r="C2285" s="115" t="s">
        <v>0</v>
      </c>
      <c r="D2285" s="115" t="s">
        <v>1177</v>
      </c>
      <c r="E2285" s="6" t="s">
        <v>0</v>
      </c>
      <c r="F2285" s="116">
        <v>33.380000000000003</v>
      </c>
      <c r="H2285" s="16"/>
    </row>
    <row r="2286" spans="2:8" s="1" customFormat="1" ht="16.7" customHeight="1">
      <c r="B2286" s="16"/>
      <c r="C2286" s="115" t="s">
        <v>0</v>
      </c>
      <c r="D2286" s="115" t="s">
        <v>1178</v>
      </c>
      <c r="E2286" s="6" t="s">
        <v>0</v>
      </c>
      <c r="F2286" s="116">
        <v>11.21</v>
      </c>
      <c r="H2286" s="16"/>
    </row>
    <row r="2287" spans="2:8" s="1" customFormat="1" ht="16.7" customHeight="1">
      <c r="B2287" s="16"/>
      <c r="C2287" s="115" t="s">
        <v>0</v>
      </c>
      <c r="D2287" s="115" t="s">
        <v>1179</v>
      </c>
      <c r="E2287" s="6" t="s">
        <v>0</v>
      </c>
      <c r="F2287" s="116">
        <v>40.5</v>
      </c>
      <c r="H2287" s="16"/>
    </row>
    <row r="2288" spans="2:8" s="1" customFormat="1" ht="16.7" customHeight="1">
      <c r="B2288" s="16"/>
      <c r="C2288" s="115" t="s">
        <v>0</v>
      </c>
      <c r="D2288" s="115" t="s">
        <v>1180</v>
      </c>
      <c r="E2288" s="6" t="s">
        <v>0</v>
      </c>
      <c r="F2288" s="116">
        <v>5.07</v>
      </c>
      <c r="H2288" s="16"/>
    </row>
    <row r="2289" spans="2:8" s="1" customFormat="1" ht="16.7" customHeight="1">
      <c r="B2289" s="16"/>
      <c r="C2289" s="115" t="s">
        <v>0</v>
      </c>
      <c r="D2289" s="115" t="s">
        <v>1181</v>
      </c>
      <c r="E2289" s="6" t="s">
        <v>0</v>
      </c>
      <c r="F2289" s="116">
        <v>7.26</v>
      </c>
      <c r="H2289" s="16"/>
    </row>
    <row r="2290" spans="2:8" s="1" customFormat="1" ht="16.7" customHeight="1">
      <c r="B2290" s="16"/>
      <c r="C2290" s="115" t="s">
        <v>0</v>
      </c>
      <c r="D2290" s="115" t="s">
        <v>1182</v>
      </c>
      <c r="E2290" s="6" t="s">
        <v>0</v>
      </c>
      <c r="F2290" s="116">
        <v>11.14</v>
      </c>
      <c r="H2290" s="16"/>
    </row>
    <row r="2291" spans="2:8" s="1" customFormat="1" ht="16.7" customHeight="1">
      <c r="B2291" s="16"/>
      <c r="C2291" s="115" t="s">
        <v>0</v>
      </c>
      <c r="D2291" s="115" t="s">
        <v>1183</v>
      </c>
      <c r="E2291" s="6" t="s">
        <v>0</v>
      </c>
      <c r="F2291" s="116">
        <v>25.36</v>
      </c>
      <c r="H2291" s="16"/>
    </row>
    <row r="2292" spans="2:8" s="1" customFormat="1" ht="16.7" customHeight="1">
      <c r="B2292" s="16"/>
      <c r="C2292" s="115" t="s">
        <v>0</v>
      </c>
      <c r="D2292" s="115" t="s">
        <v>1184</v>
      </c>
      <c r="E2292" s="6" t="s">
        <v>0</v>
      </c>
      <c r="F2292" s="116">
        <v>50</v>
      </c>
      <c r="H2292" s="16"/>
    </row>
    <row r="2293" spans="2:8" s="1" customFormat="1" ht="16.7" customHeight="1">
      <c r="B2293" s="16"/>
      <c r="C2293" s="115" t="s">
        <v>0</v>
      </c>
      <c r="D2293" s="115" t="s">
        <v>1185</v>
      </c>
      <c r="E2293" s="6" t="s">
        <v>0</v>
      </c>
      <c r="F2293" s="116">
        <v>26.8</v>
      </c>
      <c r="H2293" s="16"/>
    </row>
    <row r="2294" spans="2:8" s="1" customFormat="1" ht="16.7" customHeight="1">
      <c r="B2294" s="16"/>
      <c r="C2294" s="115" t="s">
        <v>0</v>
      </c>
      <c r="D2294" s="115" t="s">
        <v>1186</v>
      </c>
      <c r="E2294" s="6" t="s">
        <v>0</v>
      </c>
      <c r="F2294" s="116">
        <v>6.15</v>
      </c>
      <c r="H2294" s="16"/>
    </row>
    <row r="2295" spans="2:8" s="1" customFormat="1" ht="16.7" customHeight="1">
      <c r="B2295" s="16"/>
      <c r="C2295" s="115" t="s">
        <v>0</v>
      </c>
      <c r="D2295" s="115" t="s">
        <v>1187</v>
      </c>
      <c r="E2295" s="6" t="s">
        <v>0</v>
      </c>
      <c r="F2295" s="116">
        <v>9.35</v>
      </c>
      <c r="H2295" s="16"/>
    </row>
    <row r="2296" spans="2:8" s="1" customFormat="1" ht="16.7" customHeight="1">
      <c r="B2296" s="16"/>
      <c r="C2296" s="115" t="s">
        <v>0</v>
      </c>
      <c r="D2296" s="115" t="s">
        <v>1188</v>
      </c>
      <c r="E2296" s="6" t="s">
        <v>0</v>
      </c>
      <c r="F2296" s="116">
        <v>14.82</v>
      </c>
      <c r="H2296" s="16"/>
    </row>
    <row r="2297" spans="2:8" s="1" customFormat="1" ht="16.7" customHeight="1">
      <c r="B2297" s="16"/>
      <c r="C2297" s="115" t="s">
        <v>0</v>
      </c>
      <c r="D2297" s="115" t="s">
        <v>1189</v>
      </c>
      <c r="E2297" s="6" t="s">
        <v>0</v>
      </c>
      <c r="F2297" s="116">
        <v>25.25</v>
      </c>
      <c r="H2297" s="16"/>
    </row>
    <row r="2298" spans="2:8" s="1" customFormat="1" ht="16.7" customHeight="1">
      <c r="B2298" s="16"/>
      <c r="C2298" s="115" t="s">
        <v>0</v>
      </c>
      <c r="D2298" s="115" t="s">
        <v>1190</v>
      </c>
      <c r="E2298" s="6" t="s">
        <v>0</v>
      </c>
      <c r="F2298" s="116">
        <v>9.51</v>
      </c>
      <c r="H2298" s="16"/>
    </row>
    <row r="2299" spans="2:8" s="1" customFormat="1" ht="16.7" customHeight="1">
      <c r="B2299" s="16"/>
      <c r="C2299" s="115" t="s">
        <v>0</v>
      </c>
      <c r="D2299" s="115" t="s">
        <v>1191</v>
      </c>
      <c r="E2299" s="6" t="s">
        <v>0</v>
      </c>
      <c r="F2299" s="116">
        <v>8.73</v>
      </c>
      <c r="H2299" s="16"/>
    </row>
    <row r="2300" spans="2:8" s="1" customFormat="1" ht="16.7" customHeight="1">
      <c r="B2300" s="16"/>
      <c r="C2300" s="115" t="s">
        <v>0</v>
      </c>
      <c r="D2300" s="115" t="s">
        <v>1192</v>
      </c>
      <c r="E2300" s="6" t="s">
        <v>0</v>
      </c>
      <c r="F2300" s="116">
        <v>12.64</v>
      </c>
      <c r="H2300" s="16"/>
    </row>
    <row r="2301" spans="2:8" s="1" customFormat="1" ht="16.7" customHeight="1">
      <c r="B2301" s="16"/>
      <c r="C2301" s="115" t="s">
        <v>0</v>
      </c>
      <c r="D2301" s="115" t="s">
        <v>1193</v>
      </c>
      <c r="E2301" s="6" t="s">
        <v>0</v>
      </c>
      <c r="F2301" s="116">
        <v>12.47</v>
      </c>
      <c r="H2301" s="16"/>
    </row>
    <row r="2302" spans="2:8" s="1" customFormat="1" ht="16.7" customHeight="1">
      <c r="B2302" s="16"/>
      <c r="C2302" s="115" t="s">
        <v>108</v>
      </c>
      <c r="D2302" s="115" t="s">
        <v>143</v>
      </c>
      <c r="E2302" s="6" t="s">
        <v>0</v>
      </c>
      <c r="F2302" s="116">
        <v>921.71500000000003</v>
      </c>
      <c r="H2302" s="16"/>
    </row>
    <row r="2303" spans="2:8" s="1" customFormat="1" ht="16.7" customHeight="1">
      <c r="B2303" s="16"/>
      <c r="C2303" s="117" t="s">
        <v>1519</v>
      </c>
      <c r="H2303" s="16"/>
    </row>
    <row r="2304" spans="2:8" s="1" customFormat="1" ht="16.7" customHeight="1">
      <c r="B2304" s="16"/>
      <c r="C2304" s="115" t="s">
        <v>1144</v>
      </c>
      <c r="D2304" s="115" t="s">
        <v>1145</v>
      </c>
      <c r="E2304" s="6" t="s">
        <v>375</v>
      </c>
      <c r="F2304" s="116">
        <v>921.71500000000003</v>
      </c>
      <c r="H2304" s="16"/>
    </row>
    <row r="2305" spans="2:8" s="1" customFormat="1" ht="16.7" customHeight="1">
      <c r="B2305" s="16"/>
      <c r="C2305" s="115" t="s">
        <v>1194</v>
      </c>
      <c r="D2305" s="115" t="s">
        <v>1195</v>
      </c>
      <c r="E2305" s="6" t="s">
        <v>375</v>
      </c>
      <c r="F2305" s="116">
        <v>967.80100000000004</v>
      </c>
      <c r="H2305" s="16"/>
    </row>
    <row r="2306" spans="2:8" s="1" customFormat="1" ht="16.7" customHeight="1">
      <c r="B2306" s="16"/>
      <c r="C2306" s="111" t="s">
        <v>109</v>
      </c>
      <c r="D2306" s="112" t="s">
        <v>0</v>
      </c>
      <c r="E2306" s="113" t="s">
        <v>0</v>
      </c>
      <c r="F2306" s="114">
        <v>314.07</v>
      </c>
      <c r="H2306" s="16"/>
    </row>
    <row r="2307" spans="2:8" s="1" customFormat="1" ht="16.7" customHeight="1">
      <c r="B2307" s="16"/>
      <c r="C2307" s="115" t="s">
        <v>0</v>
      </c>
      <c r="D2307" s="115" t="s">
        <v>1202</v>
      </c>
      <c r="E2307" s="6" t="s">
        <v>0</v>
      </c>
      <c r="F2307" s="116">
        <v>0</v>
      </c>
      <c r="H2307" s="16"/>
    </row>
    <row r="2308" spans="2:8" s="1" customFormat="1" ht="16.7" customHeight="1">
      <c r="B2308" s="16"/>
      <c r="C2308" s="115" t="s">
        <v>0</v>
      </c>
      <c r="D2308" s="115" t="s">
        <v>1203</v>
      </c>
      <c r="E2308" s="6" t="s">
        <v>0</v>
      </c>
      <c r="F2308" s="116">
        <v>31.31</v>
      </c>
      <c r="H2308" s="16"/>
    </row>
    <row r="2309" spans="2:8" s="1" customFormat="1" ht="16.7" customHeight="1">
      <c r="B2309" s="16"/>
      <c r="C2309" s="115" t="s">
        <v>0</v>
      </c>
      <c r="D2309" s="115" t="s">
        <v>1204</v>
      </c>
      <c r="E2309" s="6" t="s">
        <v>0</v>
      </c>
      <c r="F2309" s="116">
        <v>30.8</v>
      </c>
      <c r="H2309" s="16"/>
    </row>
    <row r="2310" spans="2:8" s="1" customFormat="1" ht="16.7" customHeight="1">
      <c r="B2310" s="16"/>
      <c r="C2310" s="115" t="s">
        <v>0</v>
      </c>
      <c r="D2310" s="115" t="s">
        <v>1205</v>
      </c>
      <c r="E2310" s="6" t="s">
        <v>0</v>
      </c>
      <c r="F2310" s="116">
        <v>13.18</v>
      </c>
      <c r="H2310" s="16"/>
    </row>
    <row r="2311" spans="2:8" s="1" customFormat="1" ht="16.7" customHeight="1">
      <c r="B2311" s="16"/>
      <c r="C2311" s="115" t="s">
        <v>0</v>
      </c>
      <c r="D2311" s="115" t="s">
        <v>1206</v>
      </c>
      <c r="E2311" s="6" t="s">
        <v>0</v>
      </c>
      <c r="F2311" s="116">
        <v>24.23</v>
      </c>
      <c r="H2311" s="16"/>
    </row>
    <row r="2312" spans="2:8" s="1" customFormat="1" ht="16.7" customHeight="1">
      <c r="B2312" s="16"/>
      <c r="C2312" s="115" t="s">
        <v>0</v>
      </c>
      <c r="D2312" s="115" t="s">
        <v>1207</v>
      </c>
      <c r="E2312" s="6" t="s">
        <v>0</v>
      </c>
      <c r="F2312" s="116">
        <v>14.95</v>
      </c>
      <c r="H2312" s="16"/>
    </row>
    <row r="2313" spans="2:8" s="1" customFormat="1" ht="16.7" customHeight="1">
      <c r="B2313" s="16"/>
      <c r="C2313" s="115" t="s">
        <v>0</v>
      </c>
      <c r="D2313" s="115" t="s">
        <v>1208</v>
      </c>
      <c r="E2313" s="6" t="s">
        <v>0</v>
      </c>
      <c r="F2313" s="116">
        <v>23.3</v>
      </c>
      <c r="H2313" s="16"/>
    </row>
    <row r="2314" spans="2:8" s="1" customFormat="1" ht="16.7" customHeight="1">
      <c r="B2314" s="16"/>
      <c r="C2314" s="115" t="s">
        <v>0</v>
      </c>
      <c r="D2314" s="115" t="s">
        <v>1209</v>
      </c>
      <c r="E2314" s="6" t="s">
        <v>0</v>
      </c>
      <c r="F2314" s="116">
        <v>13.54</v>
      </c>
      <c r="H2314" s="16"/>
    </row>
    <row r="2315" spans="2:8" s="1" customFormat="1" ht="16.7" customHeight="1">
      <c r="B2315" s="16"/>
      <c r="C2315" s="115" t="s">
        <v>0</v>
      </c>
      <c r="D2315" s="115" t="s">
        <v>1210</v>
      </c>
      <c r="E2315" s="6" t="s">
        <v>0</v>
      </c>
      <c r="F2315" s="116">
        <v>0</v>
      </c>
      <c r="H2315" s="16"/>
    </row>
    <row r="2316" spans="2:8" s="1" customFormat="1" ht="16.7" customHeight="1">
      <c r="B2316" s="16"/>
      <c r="C2316" s="115" t="s">
        <v>0</v>
      </c>
      <c r="D2316" s="115" t="s">
        <v>1211</v>
      </c>
      <c r="E2316" s="6" t="s">
        <v>0</v>
      </c>
      <c r="F2316" s="116">
        <v>17.760000000000002</v>
      </c>
      <c r="H2316" s="16"/>
    </row>
    <row r="2317" spans="2:8" s="1" customFormat="1" ht="16.7" customHeight="1">
      <c r="B2317" s="16"/>
      <c r="C2317" s="115" t="s">
        <v>0</v>
      </c>
      <c r="D2317" s="115" t="s">
        <v>1188</v>
      </c>
      <c r="E2317" s="6" t="s">
        <v>0</v>
      </c>
      <c r="F2317" s="116">
        <v>14.82</v>
      </c>
      <c r="H2317" s="16"/>
    </row>
    <row r="2318" spans="2:8" s="1" customFormat="1" ht="16.7" customHeight="1">
      <c r="B2318" s="16"/>
      <c r="C2318" s="115" t="s">
        <v>0</v>
      </c>
      <c r="D2318" s="115" t="s">
        <v>1212</v>
      </c>
      <c r="E2318" s="6" t="s">
        <v>0</v>
      </c>
      <c r="F2318" s="116">
        <v>35.159999999999997</v>
      </c>
      <c r="H2318" s="16"/>
    </row>
    <row r="2319" spans="2:8" s="1" customFormat="1" ht="16.7" customHeight="1">
      <c r="B2319" s="16"/>
      <c r="C2319" s="115" t="s">
        <v>0</v>
      </c>
      <c r="D2319" s="115" t="s">
        <v>1213</v>
      </c>
      <c r="E2319" s="6" t="s">
        <v>0</v>
      </c>
      <c r="F2319" s="116">
        <v>23.16</v>
      </c>
      <c r="H2319" s="16"/>
    </row>
    <row r="2320" spans="2:8" s="1" customFormat="1" ht="16.7" customHeight="1">
      <c r="B2320" s="16"/>
      <c r="C2320" s="115" t="s">
        <v>0</v>
      </c>
      <c r="D2320" s="115" t="s">
        <v>1214</v>
      </c>
      <c r="E2320" s="6" t="s">
        <v>0</v>
      </c>
      <c r="F2320" s="116">
        <v>18.399999999999999</v>
      </c>
      <c r="H2320" s="16"/>
    </row>
    <row r="2321" spans="2:8" s="1" customFormat="1" ht="16.7" customHeight="1">
      <c r="B2321" s="16"/>
      <c r="C2321" s="115" t="s">
        <v>0</v>
      </c>
      <c r="D2321" s="115" t="s">
        <v>1215</v>
      </c>
      <c r="E2321" s="6" t="s">
        <v>0</v>
      </c>
      <c r="F2321" s="116">
        <v>24.34</v>
      </c>
      <c r="H2321" s="16"/>
    </row>
    <row r="2322" spans="2:8" s="1" customFormat="1" ht="16.7" customHeight="1">
      <c r="B2322" s="16"/>
      <c r="C2322" s="115" t="s">
        <v>0</v>
      </c>
      <c r="D2322" s="115" t="s">
        <v>1216</v>
      </c>
      <c r="E2322" s="6" t="s">
        <v>0</v>
      </c>
      <c r="F2322" s="116">
        <v>0</v>
      </c>
      <c r="H2322" s="16"/>
    </row>
    <row r="2323" spans="2:8" s="1" customFormat="1" ht="16.7" customHeight="1">
      <c r="B2323" s="16"/>
      <c r="C2323" s="115" t="s">
        <v>0</v>
      </c>
      <c r="D2323" s="115" t="s">
        <v>1217</v>
      </c>
      <c r="E2323" s="6" t="s">
        <v>0</v>
      </c>
      <c r="F2323" s="116">
        <v>16.39</v>
      </c>
      <c r="H2323" s="16"/>
    </row>
    <row r="2324" spans="2:8" s="1" customFormat="1" ht="16.7" customHeight="1">
      <c r="B2324" s="16"/>
      <c r="C2324" s="115" t="s">
        <v>0</v>
      </c>
      <c r="D2324" s="115" t="s">
        <v>1218</v>
      </c>
      <c r="E2324" s="6" t="s">
        <v>0</v>
      </c>
      <c r="F2324" s="116">
        <v>12.73</v>
      </c>
      <c r="H2324" s="16"/>
    </row>
    <row r="2325" spans="2:8" s="1" customFormat="1" ht="16.7" customHeight="1">
      <c r="B2325" s="16"/>
      <c r="C2325" s="115" t="s">
        <v>109</v>
      </c>
      <c r="D2325" s="115" t="s">
        <v>143</v>
      </c>
      <c r="E2325" s="6" t="s">
        <v>0</v>
      </c>
      <c r="F2325" s="116">
        <v>314.07</v>
      </c>
      <c r="H2325" s="16"/>
    </row>
    <row r="2326" spans="2:8" s="1" customFormat="1" ht="16.7" customHeight="1">
      <c r="B2326" s="16"/>
      <c r="C2326" s="117" t="s">
        <v>1519</v>
      </c>
      <c r="H2326" s="16"/>
    </row>
    <row r="2327" spans="2:8" s="1" customFormat="1" ht="16.7" customHeight="1">
      <c r="B2327" s="16"/>
      <c r="C2327" s="115" t="s">
        <v>1200</v>
      </c>
      <c r="D2327" s="115" t="s">
        <v>1201</v>
      </c>
      <c r="E2327" s="6" t="s">
        <v>375</v>
      </c>
      <c r="F2327" s="116">
        <v>314.07</v>
      </c>
      <c r="H2327" s="16"/>
    </row>
    <row r="2328" spans="2:8" s="1" customFormat="1" ht="16.7" customHeight="1">
      <c r="B2328" s="16"/>
      <c r="C2328" s="115" t="s">
        <v>1219</v>
      </c>
      <c r="D2328" s="115" t="s">
        <v>1220</v>
      </c>
      <c r="E2328" s="6" t="s">
        <v>375</v>
      </c>
      <c r="F2328" s="116">
        <v>317.21100000000001</v>
      </c>
      <c r="H2328" s="16"/>
    </row>
    <row r="2329" spans="2:8" s="1" customFormat="1" ht="16.7" customHeight="1">
      <c r="B2329" s="16"/>
      <c r="C2329" s="111" t="s">
        <v>55</v>
      </c>
      <c r="D2329" s="112" t="s">
        <v>0</v>
      </c>
      <c r="E2329" s="113" t="s">
        <v>0</v>
      </c>
      <c r="F2329" s="114">
        <v>402.42</v>
      </c>
      <c r="H2329" s="16"/>
    </row>
    <row r="2330" spans="2:8" s="1" customFormat="1" ht="16.7" customHeight="1">
      <c r="B2330" s="16"/>
      <c r="C2330" s="115" t="s">
        <v>0</v>
      </c>
      <c r="D2330" s="115" t="s">
        <v>147</v>
      </c>
      <c r="E2330" s="6" t="s">
        <v>0</v>
      </c>
      <c r="F2330" s="116">
        <v>0</v>
      </c>
      <c r="H2330" s="16"/>
    </row>
    <row r="2331" spans="2:8" s="1" customFormat="1" ht="16.7" customHeight="1">
      <c r="B2331" s="16"/>
      <c r="C2331" s="115" t="s">
        <v>0</v>
      </c>
      <c r="D2331" s="115" t="s">
        <v>148</v>
      </c>
      <c r="E2331" s="6" t="s">
        <v>0</v>
      </c>
      <c r="F2331" s="116">
        <v>0</v>
      </c>
      <c r="H2331" s="16"/>
    </row>
    <row r="2332" spans="2:8" s="1" customFormat="1" ht="16.7" customHeight="1">
      <c r="B2332" s="16"/>
      <c r="C2332" s="115" t="s">
        <v>0</v>
      </c>
      <c r="D2332" s="115" t="s">
        <v>149</v>
      </c>
      <c r="E2332" s="6" t="s">
        <v>0</v>
      </c>
      <c r="F2332" s="116">
        <v>0</v>
      </c>
      <c r="H2332" s="16"/>
    </row>
    <row r="2333" spans="2:8" s="1" customFormat="1" ht="16.7" customHeight="1">
      <c r="B2333" s="16"/>
      <c r="C2333" s="115" t="s">
        <v>0</v>
      </c>
      <c r="D2333" s="115" t="s">
        <v>150</v>
      </c>
      <c r="E2333" s="6" t="s">
        <v>0</v>
      </c>
      <c r="F2333" s="116">
        <v>4.7039999999999997</v>
      </c>
      <c r="H2333" s="16"/>
    </row>
    <row r="2334" spans="2:8" s="1" customFormat="1" ht="16.7" customHeight="1">
      <c r="B2334" s="16"/>
      <c r="C2334" s="115" t="s">
        <v>0</v>
      </c>
      <c r="D2334" s="115" t="s">
        <v>151</v>
      </c>
      <c r="E2334" s="6" t="s">
        <v>0</v>
      </c>
      <c r="F2334" s="116">
        <v>0</v>
      </c>
      <c r="H2334" s="16"/>
    </row>
    <row r="2335" spans="2:8" s="1" customFormat="1" ht="16.7" customHeight="1">
      <c r="B2335" s="16"/>
      <c r="C2335" s="115" t="s">
        <v>0</v>
      </c>
      <c r="D2335" s="115" t="s">
        <v>152</v>
      </c>
      <c r="E2335" s="6" t="s">
        <v>0</v>
      </c>
      <c r="F2335" s="116">
        <v>3.5449999999999999</v>
      </c>
      <c r="H2335" s="16"/>
    </row>
    <row r="2336" spans="2:8" s="1" customFormat="1" ht="16.7" customHeight="1">
      <c r="B2336" s="16"/>
      <c r="C2336" s="115" t="s">
        <v>0</v>
      </c>
      <c r="D2336" s="115" t="s">
        <v>153</v>
      </c>
      <c r="E2336" s="6" t="s">
        <v>0</v>
      </c>
      <c r="F2336" s="116">
        <v>0</v>
      </c>
      <c r="H2336" s="16"/>
    </row>
    <row r="2337" spans="2:8" s="1" customFormat="1" ht="16.7" customHeight="1">
      <c r="B2337" s="16"/>
      <c r="C2337" s="115" t="s">
        <v>0</v>
      </c>
      <c r="D2337" s="115" t="s">
        <v>154</v>
      </c>
      <c r="E2337" s="6" t="s">
        <v>0</v>
      </c>
      <c r="F2337" s="116">
        <v>10.493</v>
      </c>
      <c r="H2337" s="16"/>
    </row>
    <row r="2338" spans="2:8" s="1" customFormat="1" ht="16.7" customHeight="1">
      <c r="B2338" s="16"/>
      <c r="C2338" s="115" t="s">
        <v>0</v>
      </c>
      <c r="D2338" s="115" t="s">
        <v>155</v>
      </c>
      <c r="E2338" s="6" t="s">
        <v>0</v>
      </c>
      <c r="F2338" s="116">
        <v>0</v>
      </c>
      <c r="H2338" s="16"/>
    </row>
    <row r="2339" spans="2:8" s="1" customFormat="1" ht="16.7" customHeight="1">
      <c r="B2339" s="16"/>
      <c r="C2339" s="115" t="s">
        <v>0</v>
      </c>
      <c r="D2339" s="115" t="s">
        <v>156</v>
      </c>
      <c r="E2339" s="6" t="s">
        <v>0</v>
      </c>
      <c r="F2339" s="116">
        <v>22.678000000000001</v>
      </c>
      <c r="H2339" s="16"/>
    </row>
    <row r="2340" spans="2:8" s="1" customFormat="1" ht="16.7" customHeight="1">
      <c r="B2340" s="16"/>
      <c r="C2340" s="115" t="s">
        <v>0</v>
      </c>
      <c r="D2340" s="115" t="s">
        <v>157</v>
      </c>
      <c r="E2340" s="6" t="s">
        <v>0</v>
      </c>
      <c r="F2340" s="116">
        <v>0</v>
      </c>
      <c r="H2340" s="16"/>
    </row>
    <row r="2341" spans="2:8" s="1" customFormat="1" ht="16.7" customHeight="1">
      <c r="B2341" s="16"/>
      <c r="C2341" s="115" t="s">
        <v>0</v>
      </c>
      <c r="D2341" s="115" t="s">
        <v>158</v>
      </c>
      <c r="E2341" s="6" t="s">
        <v>0</v>
      </c>
      <c r="F2341" s="116">
        <v>15.705</v>
      </c>
      <c r="H2341" s="16"/>
    </row>
    <row r="2342" spans="2:8" s="1" customFormat="1" ht="16.7" customHeight="1">
      <c r="B2342" s="16"/>
      <c r="C2342" s="115" t="s">
        <v>0</v>
      </c>
      <c r="D2342" s="115" t="s">
        <v>159</v>
      </c>
      <c r="E2342" s="6" t="s">
        <v>0</v>
      </c>
      <c r="F2342" s="116">
        <v>0</v>
      </c>
      <c r="H2342" s="16"/>
    </row>
    <row r="2343" spans="2:8" s="1" customFormat="1" ht="16.7" customHeight="1">
      <c r="B2343" s="16"/>
      <c r="C2343" s="115" t="s">
        <v>0</v>
      </c>
      <c r="D2343" s="115" t="s">
        <v>160</v>
      </c>
      <c r="E2343" s="6" t="s">
        <v>0</v>
      </c>
      <c r="F2343" s="116">
        <v>0</v>
      </c>
      <c r="H2343" s="16"/>
    </row>
    <row r="2344" spans="2:8" s="1" customFormat="1" ht="16.7" customHeight="1">
      <c r="B2344" s="16"/>
      <c r="C2344" s="115" t="s">
        <v>0</v>
      </c>
      <c r="D2344" s="115" t="s">
        <v>161</v>
      </c>
      <c r="E2344" s="6" t="s">
        <v>0</v>
      </c>
      <c r="F2344" s="116">
        <v>3.968</v>
      </c>
      <c r="H2344" s="16"/>
    </row>
    <row r="2345" spans="2:8" s="1" customFormat="1" ht="16.7" customHeight="1">
      <c r="B2345" s="16"/>
      <c r="C2345" s="115" t="s">
        <v>0</v>
      </c>
      <c r="D2345" s="115" t="s">
        <v>162</v>
      </c>
      <c r="E2345" s="6" t="s">
        <v>0</v>
      </c>
      <c r="F2345" s="116">
        <v>0</v>
      </c>
      <c r="H2345" s="16"/>
    </row>
    <row r="2346" spans="2:8" s="1" customFormat="1" ht="16.7" customHeight="1">
      <c r="B2346" s="16"/>
      <c r="C2346" s="115" t="s">
        <v>0</v>
      </c>
      <c r="D2346" s="115" t="s">
        <v>163</v>
      </c>
      <c r="E2346" s="6" t="s">
        <v>0</v>
      </c>
      <c r="F2346" s="116">
        <v>3.5510000000000002</v>
      </c>
      <c r="H2346" s="16"/>
    </row>
    <row r="2347" spans="2:8" s="1" customFormat="1" ht="16.7" customHeight="1">
      <c r="B2347" s="16"/>
      <c r="C2347" s="115" t="s">
        <v>0</v>
      </c>
      <c r="D2347" s="115" t="s">
        <v>164</v>
      </c>
      <c r="E2347" s="6" t="s">
        <v>0</v>
      </c>
      <c r="F2347" s="116">
        <v>0</v>
      </c>
      <c r="H2347" s="16"/>
    </row>
    <row r="2348" spans="2:8" s="1" customFormat="1" ht="16.7" customHeight="1">
      <c r="B2348" s="16"/>
      <c r="C2348" s="115" t="s">
        <v>0</v>
      </c>
      <c r="D2348" s="115" t="s">
        <v>165</v>
      </c>
      <c r="E2348" s="6" t="s">
        <v>0</v>
      </c>
      <c r="F2348" s="116">
        <v>0</v>
      </c>
      <c r="H2348" s="16"/>
    </row>
    <row r="2349" spans="2:8" s="1" customFormat="1" ht="16.7" customHeight="1">
      <c r="B2349" s="16"/>
      <c r="C2349" s="115" t="s">
        <v>0</v>
      </c>
      <c r="D2349" s="115" t="s">
        <v>166</v>
      </c>
      <c r="E2349" s="6" t="s">
        <v>0</v>
      </c>
      <c r="F2349" s="116">
        <v>6.1479999999999997</v>
      </c>
      <c r="H2349" s="16"/>
    </row>
    <row r="2350" spans="2:8" s="1" customFormat="1" ht="16.7" customHeight="1">
      <c r="B2350" s="16"/>
      <c r="C2350" s="115" t="s">
        <v>0</v>
      </c>
      <c r="D2350" s="115" t="s">
        <v>167</v>
      </c>
      <c r="E2350" s="6" t="s">
        <v>0</v>
      </c>
      <c r="F2350" s="116">
        <v>0</v>
      </c>
      <c r="H2350" s="16"/>
    </row>
    <row r="2351" spans="2:8" s="1" customFormat="1" ht="16.7" customHeight="1">
      <c r="B2351" s="16"/>
      <c r="C2351" s="115" t="s">
        <v>0</v>
      </c>
      <c r="D2351" s="115" t="s">
        <v>168</v>
      </c>
      <c r="E2351" s="6" t="s">
        <v>0</v>
      </c>
      <c r="F2351" s="116">
        <v>12.975</v>
      </c>
      <c r="H2351" s="16"/>
    </row>
    <row r="2352" spans="2:8" s="1" customFormat="1" ht="16.7" customHeight="1">
      <c r="B2352" s="16"/>
      <c r="C2352" s="115" t="s">
        <v>0</v>
      </c>
      <c r="D2352" s="115" t="s">
        <v>169</v>
      </c>
      <c r="E2352" s="6" t="s">
        <v>0</v>
      </c>
      <c r="F2352" s="116">
        <v>0</v>
      </c>
      <c r="H2352" s="16"/>
    </row>
    <row r="2353" spans="2:8" s="1" customFormat="1" ht="16.7" customHeight="1">
      <c r="B2353" s="16"/>
      <c r="C2353" s="115" t="s">
        <v>0</v>
      </c>
      <c r="D2353" s="115" t="s">
        <v>170</v>
      </c>
      <c r="E2353" s="6" t="s">
        <v>0</v>
      </c>
      <c r="F2353" s="116">
        <v>15.065</v>
      </c>
      <c r="H2353" s="16"/>
    </row>
    <row r="2354" spans="2:8" s="1" customFormat="1" ht="16.7" customHeight="1">
      <c r="B2354" s="16"/>
      <c r="C2354" s="115" t="s">
        <v>0</v>
      </c>
      <c r="D2354" s="115" t="s">
        <v>173</v>
      </c>
      <c r="E2354" s="6" t="s">
        <v>0</v>
      </c>
      <c r="F2354" s="116">
        <v>0</v>
      </c>
      <c r="H2354" s="16"/>
    </row>
    <row r="2355" spans="2:8" s="1" customFormat="1" ht="16.7" customHeight="1">
      <c r="B2355" s="16"/>
      <c r="C2355" s="115" t="s">
        <v>0</v>
      </c>
      <c r="D2355" s="115" t="s">
        <v>174</v>
      </c>
      <c r="E2355" s="6" t="s">
        <v>0</v>
      </c>
      <c r="F2355" s="116">
        <v>0</v>
      </c>
      <c r="H2355" s="16"/>
    </row>
    <row r="2356" spans="2:8" s="1" customFormat="1" ht="16.7" customHeight="1">
      <c r="B2356" s="16"/>
      <c r="C2356" s="115" t="s">
        <v>0</v>
      </c>
      <c r="D2356" s="115" t="s">
        <v>175</v>
      </c>
      <c r="E2356" s="6" t="s">
        <v>0</v>
      </c>
      <c r="F2356" s="116">
        <v>60.878999999999998</v>
      </c>
      <c r="H2356" s="16"/>
    </row>
    <row r="2357" spans="2:8" s="1" customFormat="1" ht="22.5">
      <c r="B2357" s="16"/>
      <c r="C2357" s="115" t="s">
        <v>0</v>
      </c>
      <c r="D2357" s="115" t="s">
        <v>176</v>
      </c>
      <c r="E2357" s="6" t="s">
        <v>0</v>
      </c>
      <c r="F2357" s="116">
        <v>0</v>
      </c>
      <c r="H2357" s="16"/>
    </row>
    <row r="2358" spans="2:8" s="1" customFormat="1" ht="22.5">
      <c r="B2358" s="16"/>
      <c r="C2358" s="115" t="s">
        <v>0</v>
      </c>
      <c r="D2358" s="115" t="s">
        <v>177</v>
      </c>
      <c r="E2358" s="6" t="s">
        <v>0</v>
      </c>
      <c r="F2358" s="116">
        <v>0</v>
      </c>
      <c r="H2358" s="16"/>
    </row>
    <row r="2359" spans="2:8" s="1" customFormat="1" ht="16.7" customHeight="1">
      <c r="B2359" s="16"/>
      <c r="C2359" s="115" t="s">
        <v>0</v>
      </c>
      <c r="D2359" s="115" t="s">
        <v>178</v>
      </c>
      <c r="E2359" s="6" t="s">
        <v>0</v>
      </c>
      <c r="F2359" s="116">
        <v>0</v>
      </c>
      <c r="H2359" s="16"/>
    </row>
    <row r="2360" spans="2:8" s="1" customFormat="1" ht="16.7" customHeight="1">
      <c r="B2360" s="16"/>
      <c r="C2360" s="115" t="s">
        <v>0</v>
      </c>
      <c r="D2360" s="115" t="s">
        <v>179</v>
      </c>
      <c r="E2360" s="6" t="s">
        <v>0</v>
      </c>
      <c r="F2360" s="116">
        <v>2.8340000000000001</v>
      </c>
      <c r="H2360" s="16"/>
    </row>
    <row r="2361" spans="2:8" s="1" customFormat="1" ht="22.5">
      <c r="B2361" s="16"/>
      <c r="C2361" s="115" t="s">
        <v>0</v>
      </c>
      <c r="D2361" s="115" t="s">
        <v>180</v>
      </c>
      <c r="E2361" s="6" t="s">
        <v>0</v>
      </c>
      <c r="F2361" s="116">
        <v>0</v>
      </c>
      <c r="H2361" s="16"/>
    </row>
    <row r="2362" spans="2:8" s="1" customFormat="1" ht="16.7" customHeight="1">
      <c r="B2362" s="16"/>
      <c r="C2362" s="115" t="s">
        <v>0</v>
      </c>
      <c r="D2362" s="115" t="s">
        <v>181</v>
      </c>
      <c r="E2362" s="6" t="s">
        <v>0</v>
      </c>
      <c r="F2362" s="116">
        <v>0</v>
      </c>
      <c r="H2362" s="16"/>
    </row>
    <row r="2363" spans="2:8" s="1" customFormat="1" ht="16.7" customHeight="1">
      <c r="B2363" s="16"/>
      <c r="C2363" s="115" t="s">
        <v>0</v>
      </c>
      <c r="D2363" s="115" t="s">
        <v>182</v>
      </c>
      <c r="E2363" s="6" t="s">
        <v>0</v>
      </c>
      <c r="F2363" s="116">
        <v>9.2260000000000009</v>
      </c>
      <c r="H2363" s="16"/>
    </row>
    <row r="2364" spans="2:8" s="1" customFormat="1" ht="16.7" customHeight="1">
      <c r="B2364" s="16"/>
      <c r="C2364" s="115" t="s">
        <v>0</v>
      </c>
      <c r="D2364" s="115" t="s">
        <v>183</v>
      </c>
      <c r="E2364" s="6" t="s">
        <v>0</v>
      </c>
      <c r="F2364" s="116">
        <v>0</v>
      </c>
      <c r="H2364" s="16"/>
    </row>
    <row r="2365" spans="2:8" s="1" customFormat="1" ht="16.7" customHeight="1">
      <c r="B2365" s="16"/>
      <c r="C2365" s="115" t="s">
        <v>0</v>
      </c>
      <c r="D2365" s="115" t="s">
        <v>184</v>
      </c>
      <c r="E2365" s="6" t="s">
        <v>0</v>
      </c>
      <c r="F2365" s="116">
        <v>2.5870000000000002</v>
      </c>
      <c r="H2365" s="16"/>
    </row>
    <row r="2366" spans="2:8" s="1" customFormat="1" ht="16.7" customHeight="1">
      <c r="B2366" s="16"/>
      <c r="C2366" s="115" t="s">
        <v>0</v>
      </c>
      <c r="D2366" s="115" t="s">
        <v>185</v>
      </c>
      <c r="E2366" s="6" t="s">
        <v>0</v>
      </c>
      <c r="F2366" s="116">
        <v>0</v>
      </c>
      <c r="H2366" s="16"/>
    </row>
    <row r="2367" spans="2:8" s="1" customFormat="1" ht="16.7" customHeight="1">
      <c r="B2367" s="16"/>
      <c r="C2367" s="115" t="s">
        <v>0</v>
      </c>
      <c r="D2367" s="115" t="s">
        <v>186</v>
      </c>
      <c r="E2367" s="6" t="s">
        <v>0</v>
      </c>
      <c r="F2367" s="116">
        <v>1.3420000000000001</v>
      </c>
      <c r="H2367" s="16"/>
    </row>
    <row r="2368" spans="2:8" s="1" customFormat="1" ht="16.7" customHeight="1">
      <c r="B2368" s="16"/>
      <c r="C2368" s="115" t="s">
        <v>0</v>
      </c>
      <c r="D2368" s="115" t="s">
        <v>187</v>
      </c>
      <c r="E2368" s="6" t="s">
        <v>0</v>
      </c>
      <c r="F2368" s="116">
        <v>0</v>
      </c>
      <c r="H2368" s="16"/>
    </row>
    <row r="2369" spans="2:8" s="1" customFormat="1" ht="16.7" customHeight="1">
      <c r="B2369" s="16"/>
      <c r="C2369" s="115" t="s">
        <v>0</v>
      </c>
      <c r="D2369" s="115" t="s">
        <v>188</v>
      </c>
      <c r="E2369" s="6" t="s">
        <v>0</v>
      </c>
      <c r="F2369" s="116">
        <v>1.038</v>
      </c>
      <c r="H2369" s="16"/>
    </row>
    <row r="2370" spans="2:8" s="1" customFormat="1" ht="16.7" customHeight="1">
      <c r="B2370" s="16"/>
      <c r="C2370" s="115" t="s">
        <v>0</v>
      </c>
      <c r="D2370" s="115" t="s">
        <v>189</v>
      </c>
      <c r="E2370" s="6" t="s">
        <v>0</v>
      </c>
      <c r="F2370" s="116">
        <v>0</v>
      </c>
      <c r="H2370" s="16"/>
    </row>
    <row r="2371" spans="2:8" s="1" customFormat="1" ht="16.7" customHeight="1">
      <c r="B2371" s="16"/>
      <c r="C2371" s="115" t="s">
        <v>0</v>
      </c>
      <c r="D2371" s="115" t="s">
        <v>190</v>
      </c>
      <c r="E2371" s="6" t="s">
        <v>0</v>
      </c>
      <c r="F2371" s="116">
        <v>0.69</v>
      </c>
      <c r="H2371" s="16"/>
    </row>
    <row r="2372" spans="2:8" s="1" customFormat="1" ht="16.7" customHeight="1">
      <c r="B2372" s="16"/>
      <c r="C2372" s="115" t="s">
        <v>0</v>
      </c>
      <c r="D2372" s="115" t="s">
        <v>191</v>
      </c>
      <c r="E2372" s="6" t="s">
        <v>0</v>
      </c>
      <c r="F2372" s="116">
        <v>0</v>
      </c>
      <c r="H2372" s="16"/>
    </row>
    <row r="2373" spans="2:8" s="1" customFormat="1" ht="16.7" customHeight="1">
      <c r="B2373" s="16"/>
      <c r="C2373" s="115" t="s">
        <v>0</v>
      </c>
      <c r="D2373" s="115" t="s">
        <v>192</v>
      </c>
      <c r="E2373" s="6" t="s">
        <v>0</v>
      </c>
      <c r="F2373" s="116">
        <v>18.36</v>
      </c>
      <c r="H2373" s="16"/>
    </row>
    <row r="2374" spans="2:8" s="1" customFormat="1" ht="16.7" customHeight="1">
      <c r="B2374" s="16"/>
      <c r="C2374" s="115" t="s">
        <v>0</v>
      </c>
      <c r="D2374" s="115" t="s">
        <v>193</v>
      </c>
      <c r="E2374" s="6" t="s">
        <v>0</v>
      </c>
      <c r="F2374" s="116">
        <v>0</v>
      </c>
      <c r="H2374" s="16"/>
    </row>
    <row r="2375" spans="2:8" s="1" customFormat="1" ht="16.7" customHeight="1">
      <c r="B2375" s="16"/>
      <c r="C2375" s="115" t="s">
        <v>0</v>
      </c>
      <c r="D2375" s="115" t="s">
        <v>194</v>
      </c>
      <c r="E2375" s="6" t="s">
        <v>0</v>
      </c>
      <c r="F2375" s="116">
        <v>12.37</v>
      </c>
      <c r="H2375" s="16"/>
    </row>
    <row r="2376" spans="2:8" s="1" customFormat="1" ht="16.7" customHeight="1">
      <c r="B2376" s="16"/>
      <c r="C2376" s="115" t="s">
        <v>0</v>
      </c>
      <c r="D2376" s="115" t="s">
        <v>195</v>
      </c>
      <c r="E2376" s="6" t="s">
        <v>0</v>
      </c>
      <c r="F2376" s="116">
        <v>0</v>
      </c>
      <c r="H2376" s="16"/>
    </row>
    <row r="2377" spans="2:8" s="1" customFormat="1" ht="16.7" customHeight="1">
      <c r="B2377" s="16"/>
      <c r="C2377" s="115" t="s">
        <v>0</v>
      </c>
      <c r="D2377" s="115" t="s">
        <v>196</v>
      </c>
      <c r="E2377" s="6" t="s">
        <v>0</v>
      </c>
      <c r="F2377" s="116">
        <v>10.337999999999999</v>
      </c>
      <c r="H2377" s="16"/>
    </row>
    <row r="2378" spans="2:8" s="1" customFormat="1" ht="16.7" customHeight="1">
      <c r="B2378" s="16"/>
      <c r="C2378" s="115" t="s">
        <v>0</v>
      </c>
      <c r="D2378" s="115" t="s">
        <v>197</v>
      </c>
      <c r="E2378" s="6" t="s">
        <v>0</v>
      </c>
      <c r="F2378" s="116">
        <v>0</v>
      </c>
      <c r="H2378" s="16"/>
    </row>
    <row r="2379" spans="2:8" s="1" customFormat="1" ht="16.7" customHeight="1">
      <c r="B2379" s="16"/>
      <c r="C2379" s="115" t="s">
        <v>0</v>
      </c>
      <c r="D2379" s="115" t="s">
        <v>198</v>
      </c>
      <c r="E2379" s="6" t="s">
        <v>0</v>
      </c>
      <c r="F2379" s="116">
        <v>3.008</v>
      </c>
      <c r="H2379" s="16"/>
    </row>
    <row r="2380" spans="2:8" s="1" customFormat="1" ht="16.7" customHeight="1">
      <c r="B2380" s="16"/>
      <c r="C2380" s="115" t="s">
        <v>0</v>
      </c>
      <c r="D2380" s="115" t="s">
        <v>199</v>
      </c>
      <c r="E2380" s="6" t="s">
        <v>0</v>
      </c>
      <c r="F2380" s="116">
        <v>0</v>
      </c>
      <c r="H2380" s="16"/>
    </row>
    <row r="2381" spans="2:8" s="1" customFormat="1" ht="16.7" customHeight="1">
      <c r="B2381" s="16"/>
      <c r="C2381" s="115" t="s">
        <v>0</v>
      </c>
      <c r="D2381" s="115" t="s">
        <v>200</v>
      </c>
      <c r="E2381" s="6" t="s">
        <v>0</v>
      </c>
      <c r="F2381" s="116">
        <v>4.3419999999999996</v>
      </c>
      <c r="H2381" s="16"/>
    </row>
    <row r="2382" spans="2:8" s="1" customFormat="1" ht="16.7" customHeight="1">
      <c r="B2382" s="16"/>
      <c r="C2382" s="115" t="s">
        <v>0</v>
      </c>
      <c r="D2382" s="115" t="s">
        <v>201</v>
      </c>
      <c r="E2382" s="6" t="s">
        <v>0</v>
      </c>
      <c r="F2382" s="116">
        <v>0</v>
      </c>
      <c r="H2382" s="16"/>
    </row>
    <row r="2383" spans="2:8" s="1" customFormat="1" ht="16.7" customHeight="1">
      <c r="B2383" s="16"/>
      <c r="C2383" s="115" t="s">
        <v>0</v>
      </c>
      <c r="D2383" s="115" t="s">
        <v>202</v>
      </c>
      <c r="E2383" s="6" t="s">
        <v>0</v>
      </c>
      <c r="F2383" s="116">
        <v>3.2730000000000001</v>
      </c>
      <c r="H2383" s="16"/>
    </row>
    <row r="2384" spans="2:8" s="1" customFormat="1" ht="16.7" customHeight="1">
      <c r="B2384" s="16"/>
      <c r="C2384" s="115" t="s">
        <v>0</v>
      </c>
      <c r="D2384" s="115" t="s">
        <v>203</v>
      </c>
      <c r="E2384" s="6" t="s">
        <v>0</v>
      </c>
      <c r="F2384" s="116">
        <v>0</v>
      </c>
      <c r="H2384" s="16"/>
    </row>
    <row r="2385" spans="2:8" s="1" customFormat="1" ht="16.7" customHeight="1">
      <c r="B2385" s="16"/>
      <c r="C2385" s="115" t="s">
        <v>0</v>
      </c>
      <c r="D2385" s="115" t="s">
        <v>204</v>
      </c>
      <c r="E2385" s="6" t="s">
        <v>0</v>
      </c>
      <c r="F2385" s="116">
        <v>7.4489999999999998</v>
      </c>
      <c r="H2385" s="16"/>
    </row>
    <row r="2386" spans="2:8" s="1" customFormat="1" ht="16.7" customHeight="1">
      <c r="B2386" s="16"/>
      <c r="C2386" s="115" t="s">
        <v>0</v>
      </c>
      <c r="D2386" s="115" t="s">
        <v>205</v>
      </c>
      <c r="E2386" s="6" t="s">
        <v>0</v>
      </c>
      <c r="F2386" s="116">
        <v>0</v>
      </c>
      <c r="H2386" s="16"/>
    </row>
    <row r="2387" spans="2:8" s="1" customFormat="1" ht="16.7" customHeight="1">
      <c r="B2387" s="16"/>
      <c r="C2387" s="115" t="s">
        <v>0</v>
      </c>
      <c r="D2387" s="115" t="s">
        <v>206</v>
      </c>
      <c r="E2387" s="6" t="s">
        <v>0</v>
      </c>
      <c r="F2387" s="116">
        <v>1.413</v>
      </c>
      <c r="H2387" s="16"/>
    </row>
    <row r="2388" spans="2:8" s="1" customFormat="1" ht="16.7" customHeight="1">
      <c r="B2388" s="16"/>
      <c r="C2388" s="115" t="s">
        <v>0</v>
      </c>
      <c r="D2388" s="115" t="s">
        <v>207</v>
      </c>
      <c r="E2388" s="6" t="s">
        <v>0</v>
      </c>
      <c r="F2388" s="116">
        <v>0</v>
      </c>
      <c r="H2388" s="16"/>
    </row>
    <row r="2389" spans="2:8" s="1" customFormat="1" ht="16.7" customHeight="1">
      <c r="B2389" s="16"/>
      <c r="C2389" s="115" t="s">
        <v>0</v>
      </c>
      <c r="D2389" s="115" t="s">
        <v>208</v>
      </c>
      <c r="E2389" s="6" t="s">
        <v>0</v>
      </c>
      <c r="F2389" s="116">
        <v>0.90500000000000003</v>
      </c>
      <c r="H2389" s="16"/>
    </row>
    <row r="2390" spans="2:8" s="1" customFormat="1" ht="16.7" customHeight="1">
      <c r="B2390" s="16"/>
      <c r="C2390" s="115" t="s">
        <v>0</v>
      </c>
      <c r="D2390" s="115" t="s">
        <v>209</v>
      </c>
      <c r="E2390" s="6" t="s">
        <v>0</v>
      </c>
      <c r="F2390" s="116">
        <v>0</v>
      </c>
      <c r="H2390" s="16"/>
    </row>
    <row r="2391" spans="2:8" s="1" customFormat="1" ht="16.7" customHeight="1">
      <c r="B2391" s="16"/>
      <c r="C2391" s="115" t="s">
        <v>0</v>
      </c>
      <c r="D2391" s="115" t="s">
        <v>210</v>
      </c>
      <c r="E2391" s="6" t="s">
        <v>0</v>
      </c>
      <c r="F2391" s="116">
        <v>3.7320000000000002</v>
      </c>
      <c r="H2391" s="16"/>
    </row>
    <row r="2392" spans="2:8" s="1" customFormat="1" ht="16.7" customHeight="1">
      <c r="B2392" s="16"/>
      <c r="C2392" s="115" t="s">
        <v>0</v>
      </c>
      <c r="D2392" s="115" t="s">
        <v>211</v>
      </c>
      <c r="E2392" s="6" t="s">
        <v>0</v>
      </c>
      <c r="F2392" s="116">
        <v>0</v>
      </c>
      <c r="H2392" s="16"/>
    </row>
    <row r="2393" spans="2:8" s="1" customFormat="1" ht="16.7" customHeight="1">
      <c r="B2393" s="16"/>
      <c r="C2393" s="115" t="s">
        <v>0</v>
      </c>
      <c r="D2393" s="115" t="s">
        <v>212</v>
      </c>
      <c r="E2393" s="6" t="s">
        <v>0</v>
      </c>
      <c r="F2393" s="116">
        <v>1.8859999999999999</v>
      </c>
      <c r="H2393" s="16"/>
    </row>
    <row r="2394" spans="2:8" s="1" customFormat="1" ht="16.7" customHeight="1">
      <c r="B2394" s="16"/>
      <c r="C2394" s="115" t="s">
        <v>0</v>
      </c>
      <c r="D2394" s="115" t="s">
        <v>213</v>
      </c>
      <c r="E2394" s="6" t="s">
        <v>0</v>
      </c>
      <c r="F2394" s="116">
        <v>0</v>
      </c>
      <c r="H2394" s="16"/>
    </row>
    <row r="2395" spans="2:8" s="1" customFormat="1" ht="16.7" customHeight="1">
      <c r="B2395" s="16"/>
      <c r="C2395" s="115" t="s">
        <v>0</v>
      </c>
      <c r="D2395" s="115" t="s">
        <v>214</v>
      </c>
      <c r="E2395" s="6" t="s">
        <v>0</v>
      </c>
      <c r="F2395" s="116">
        <v>3.762</v>
      </c>
      <c r="H2395" s="16"/>
    </row>
    <row r="2396" spans="2:8" s="1" customFormat="1" ht="16.7" customHeight="1">
      <c r="B2396" s="16"/>
      <c r="C2396" s="115" t="s">
        <v>0</v>
      </c>
      <c r="D2396" s="115" t="s">
        <v>215</v>
      </c>
      <c r="E2396" s="6" t="s">
        <v>0</v>
      </c>
      <c r="F2396" s="116">
        <v>0</v>
      </c>
      <c r="H2396" s="16"/>
    </row>
    <row r="2397" spans="2:8" s="1" customFormat="1" ht="16.7" customHeight="1">
      <c r="B2397" s="16"/>
      <c r="C2397" s="115" t="s">
        <v>0</v>
      </c>
      <c r="D2397" s="115" t="s">
        <v>216</v>
      </c>
      <c r="E2397" s="6" t="s">
        <v>0</v>
      </c>
      <c r="F2397" s="116">
        <v>3.0750000000000002</v>
      </c>
      <c r="H2397" s="16"/>
    </row>
    <row r="2398" spans="2:8" s="1" customFormat="1" ht="16.7" customHeight="1">
      <c r="B2398" s="16"/>
      <c r="C2398" s="115" t="s">
        <v>0</v>
      </c>
      <c r="D2398" s="115" t="s">
        <v>217</v>
      </c>
      <c r="E2398" s="6" t="s">
        <v>0</v>
      </c>
      <c r="F2398" s="116">
        <v>0</v>
      </c>
      <c r="H2398" s="16"/>
    </row>
    <row r="2399" spans="2:8" s="1" customFormat="1" ht="16.7" customHeight="1">
      <c r="B2399" s="16"/>
      <c r="C2399" s="115" t="s">
        <v>0</v>
      </c>
      <c r="D2399" s="115" t="s">
        <v>218</v>
      </c>
      <c r="E2399" s="6" t="s">
        <v>0</v>
      </c>
      <c r="F2399" s="116">
        <v>37.311</v>
      </c>
      <c r="H2399" s="16"/>
    </row>
    <row r="2400" spans="2:8" s="1" customFormat="1" ht="16.7" customHeight="1">
      <c r="B2400" s="16"/>
      <c r="C2400" s="115" t="s">
        <v>0</v>
      </c>
      <c r="D2400" s="115" t="s">
        <v>219</v>
      </c>
      <c r="E2400" s="6" t="s">
        <v>0</v>
      </c>
      <c r="F2400" s="116">
        <v>0</v>
      </c>
      <c r="H2400" s="16"/>
    </row>
    <row r="2401" spans="2:8" s="1" customFormat="1" ht="16.7" customHeight="1">
      <c r="B2401" s="16"/>
      <c r="C2401" s="115" t="s">
        <v>0</v>
      </c>
      <c r="D2401" s="115" t="s">
        <v>220</v>
      </c>
      <c r="E2401" s="6" t="s">
        <v>0</v>
      </c>
      <c r="F2401" s="116">
        <v>5.88</v>
      </c>
      <c r="H2401" s="16"/>
    </row>
    <row r="2402" spans="2:8" s="1" customFormat="1" ht="22.5">
      <c r="B2402" s="16"/>
      <c r="C2402" s="115" t="s">
        <v>0</v>
      </c>
      <c r="D2402" s="115" t="s">
        <v>221</v>
      </c>
      <c r="E2402" s="6" t="s">
        <v>0</v>
      </c>
      <c r="F2402" s="116">
        <v>0</v>
      </c>
      <c r="H2402" s="16"/>
    </row>
    <row r="2403" spans="2:8" s="1" customFormat="1" ht="22.5">
      <c r="B2403" s="16"/>
      <c r="C2403" s="115" t="s">
        <v>0</v>
      </c>
      <c r="D2403" s="115" t="s">
        <v>222</v>
      </c>
      <c r="E2403" s="6" t="s">
        <v>0</v>
      </c>
      <c r="F2403" s="116">
        <v>0</v>
      </c>
      <c r="H2403" s="16"/>
    </row>
    <row r="2404" spans="2:8" s="1" customFormat="1" ht="22.5">
      <c r="B2404" s="16"/>
      <c r="C2404" s="115" t="s">
        <v>0</v>
      </c>
      <c r="D2404" s="115" t="s">
        <v>223</v>
      </c>
      <c r="E2404" s="6" t="s">
        <v>0</v>
      </c>
      <c r="F2404" s="116">
        <v>0</v>
      </c>
      <c r="H2404" s="16"/>
    </row>
    <row r="2405" spans="2:8" s="1" customFormat="1" ht="22.5">
      <c r="B2405" s="16"/>
      <c r="C2405" s="115" t="s">
        <v>0</v>
      </c>
      <c r="D2405" s="115" t="s">
        <v>224</v>
      </c>
      <c r="E2405" s="6" t="s">
        <v>0</v>
      </c>
      <c r="F2405" s="116">
        <v>0</v>
      </c>
      <c r="H2405" s="16"/>
    </row>
    <row r="2406" spans="2:8" s="1" customFormat="1" ht="22.5">
      <c r="B2406" s="16"/>
      <c r="C2406" s="115" t="s">
        <v>0</v>
      </c>
      <c r="D2406" s="115" t="s">
        <v>225</v>
      </c>
      <c r="E2406" s="6" t="s">
        <v>0</v>
      </c>
      <c r="F2406" s="116">
        <v>0</v>
      </c>
      <c r="H2406" s="16"/>
    </row>
    <row r="2407" spans="2:8" s="1" customFormat="1" ht="16.7" customHeight="1">
      <c r="B2407" s="16"/>
      <c r="C2407" s="115" t="s">
        <v>0</v>
      </c>
      <c r="D2407" s="115" t="s">
        <v>226</v>
      </c>
      <c r="E2407" s="6" t="s">
        <v>0</v>
      </c>
      <c r="F2407" s="116">
        <v>0</v>
      </c>
      <c r="H2407" s="16"/>
    </row>
    <row r="2408" spans="2:8" s="1" customFormat="1" ht="16.7" customHeight="1">
      <c r="B2408" s="16"/>
      <c r="C2408" s="115" t="s">
        <v>0</v>
      </c>
      <c r="D2408" s="115" t="s">
        <v>227</v>
      </c>
      <c r="E2408" s="6" t="s">
        <v>0</v>
      </c>
      <c r="F2408" s="116">
        <v>2.5049999999999999</v>
      </c>
      <c r="H2408" s="16"/>
    </row>
    <row r="2409" spans="2:8" s="1" customFormat="1" ht="16.7" customHeight="1">
      <c r="B2409" s="16"/>
      <c r="C2409" s="115" t="s">
        <v>0</v>
      </c>
      <c r="D2409" s="115" t="s">
        <v>228</v>
      </c>
      <c r="E2409" s="6" t="s">
        <v>0</v>
      </c>
      <c r="F2409" s="116">
        <v>0</v>
      </c>
      <c r="H2409" s="16"/>
    </row>
    <row r="2410" spans="2:8" s="1" customFormat="1" ht="16.7" customHeight="1">
      <c r="B2410" s="16"/>
      <c r="C2410" s="115" t="s">
        <v>0</v>
      </c>
      <c r="D2410" s="115" t="s">
        <v>229</v>
      </c>
      <c r="E2410" s="6" t="s">
        <v>0</v>
      </c>
      <c r="F2410" s="116">
        <v>3.6749999999999998</v>
      </c>
      <c r="H2410" s="16"/>
    </row>
    <row r="2411" spans="2:8" s="1" customFormat="1" ht="16.7" customHeight="1">
      <c r="B2411" s="16"/>
      <c r="C2411" s="115" t="s">
        <v>0</v>
      </c>
      <c r="D2411" s="115" t="s">
        <v>230</v>
      </c>
      <c r="E2411" s="6" t="s">
        <v>0</v>
      </c>
      <c r="F2411" s="116">
        <v>0</v>
      </c>
      <c r="H2411" s="16"/>
    </row>
    <row r="2412" spans="2:8" s="1" customFormat="1" ht="16.7" customHeight="1">
      <c r="B2412" s="16"/>
      <c r="C2412" s="115" t="s">
        <v>0</v>
      </c>
      <c r="D2412" s="115" t="s">
        <v>231</v>
      </c>
      <c r="E2412" s="6" t="s">
        <v>0</v>
      </c>
      <c r="F2412" s="116">
        <v>10.670999999999999</v>
      </c>
      <c r="H2412" s="16"/>
    </row>
    <row r="2413" spans="2:8" s="1" customFormat="1" ht="16.7" customHeight="1">
      <c r="B2413" s="16"/>
      <c r="C2413" s="115" t="s">
        <v>0</v>
      </c>
      <c r="D2413" s="115" t="s">
        <v>232</v>
      </c>
      <c r="E2413" s="6" t="s">
        <v>0</v>
      </c>
      <c r="F2413" s="116">
        <v>0</v>
      </c>
      <c r="H2413" s="16"/>
    </row>
    <row r="2414" spans="2:8" s="1" customFormat="1" ht="16.7" customHeight="1">
      <c r="B2414" s="16"/>
      <c r="C2414" s="115" t="s">
        <v>0</v>
      </c>
      <c r="D2414" s="115" t="s">
        <v>233</v>
      </c>
      <c r="E2414" s="6" t="s">
        <v>0</v>
      </c>
      <c r="F2414" s="116">
        <v>3.11</v>
      </c>
      <c r="H2414" s="16"/>
    </row>
    <row r="2415" spans="2:8" s="1" customFormat="1" ht="16.7" customHeight="1">
      <c r="B2415" s="16"/>
      <c r="C2415" s="115" t="s">
        <v>0</v>
      </c>
      <c r="D2415" s="115" t="s">
        <v>234</v>
      </c>
      <c r="E2415" s="6" t="s">
        <v>0</v>
      </c>
      <c r="F2415" s="116">
        <v>0</v>
      </c>
      <c r="H2415" s="16"/>
    </row>
    <row r="2416" spans="2:8" s="1" customFormat="1" ht="16.7" customHeight="1">
      <c r="B2416" s="16"/>
      <c r="C2416" s="115" t="s">
        <v>0</v>
      </c>
      <c r="D2416" s="115" t="s">
        <v>235</v>
      </c>
      <c r="E2416" s="6" t="s">
        <v>0</v>
      </c>
      <c r="F2416" s="116">
        <v>4.6769999999999996</v>
      </c>
      <c r="H2416" s="16"/>
    </row>
    <row r="2417" spans="2:8" s="1" customFormat="1" ht="22.5">
      <c r="B2417" s="16"/>
      <c r="C2417" s="115" t="s">
        <v>0</v>
      </c>
      <c r="D2417" s="115" t="s">
        <v>236</v>
      </c>
      <c r="E2417" s="6" t="s">
        <v>0</v>
      </c>
      <c r="F2417" s="116">
        <v>0</v>
      </c>
      <c r="H2417" s="16"/>
    </row>
    <row r="2418" spans="2:8" s="1" customFormat="1" ht="16.7" customHeight="1">
      <c r="B2418" s="16"/>
      <c r="C2418" s="115" t="s">
        <v>0</v>
      </c>
      <c r="D2418" s="115" t="s">
        <v>237</v>
      </c>
      <c r="E2418" s="6" t="s">
        <v>0</v>
      </c>
      <c r="F2418" s="116">
        <v>0</v>
      </c>
      <c r="H2418" s="16"/>
    </row>
    <row r="2419" spans="2:8" s="1" customFormat="1" ht="16.7" customHeight="1">
      <c r="B2419" s="16"/>
      <c r="C2419" s="115" t="s">
        <v>0</v>
      </c>
      <c r="D2419" s="115" t="s">
        <v>238</v>
      </c>
      <c r="E2419" s="6" t="s">
        <v>0</v>
      </c>
      <c r="F2419" s="116">
        <v>5.4690000000000003</v>
      </c>
      <c r="H2419" s="16"/>
    </row>
    <row r="2420" spans="2:8" s="1" customFormat="1" ht="16.7" customHeight="1">
      <c r="B2420" s="16"/>
      <c r="C2420" s="115" t="s">
        <v>0</v>
      </c>
      <c r="D2420" s="115" t="s">
        <v>239</v>
      </c>
      <c r="E2420" s="6" t="s">
        <v>0</v>
      </c>
      <c r="F2420" s="116">
        <v>0</v>
      </c>
      <c r="H2420" s="16"/>
    </row>
    <row r="2421" spans="2:8" s="1" customFormat="1" ht="16.7" customHeight="1">
      <c r="B2421" s="16"/>
      <c r="C2421" s="115" t="s">
        <v>0</v>
      </c>
      <c r="D2421" s="115" t="s">
        <v>240</v>
      </c>
      <c r="E2421" s="6" t="s">
        <v>0</v>
      </c>
      <c r="F2421" s="116">
        <v>5.0759999999999996</v>
      </c>
      <c r="H2421" s="16"/>
    </row>
    <row r="2422" spans="2:8" s="1" customFormat="1" ht="16.7" customHeight="1">
      <c r="B2422" s="16"/>
      <c r="C2422" s="115" t="s">
        <v>0</v>
      </c>
      <c r="D2422" s="115" t="s">
        <v>241</v>
      </c>
      <c r="E2422" s="6" t="s">
        <v>0</v>
      </c>
      <c r="F2422" s="116">
        <v>0</v>
      </c>
      <c r="H2422" s="16"/>
    </row>
    <row r="2423" spans="2:8" s="1" customFormat="1" ht="16.7" customHeight="1">
      <c r="B2423" s="16"/>
      <c r="C2423" s="115" t="s">
        <v>0</v>
      </c>
      <c r="D2423" s="115" t="s">
        <v>242</v>
      </c>
      <c r="E2423" s="6" t="s">
        <v>0</v>
      </c>
      <c r="F2423" s="116">
        <v>3.39</v>
      </c>
      <c r="H2423" s="16"/>
    </row>
    <row r="2424" spans="2:8" s="1" customFormat="1" ht="16.7" customHeight="1">
      <c r="B2424" s="16"/>
      <c r="C2424" s="115" t="s">
        <v>0</v>
      </c>
      <c r="D2424" s="115" t="s">
        <v>243</v>
      </c>
      <c r="E2424" s="6" t="s">
        <v>0</v>
      </c>
      <c r="F2424" s="116">
        <v>0</v>
      </c>
      <c r="H2424" s="16"/>
    </row>
    <row r="2425" spans="2:8" s="1" customFormat="1" ht="16.7" customHeight="1">
      <c r="B2425" s="16"/>
      <c r="C2425" s="115" t="s">
        <v>0</v>
      </c>
      <c r="D2425" s="115" t="s">
        <v>244</v>
      </c>
      <c r="E2425" s="6" t="s">
        <v>0</v>
      </c>
      <c r="F2425" s="116">
        <v>2.7930000000000001</v>
      </c>
      <c r="H2425" s="16"/>
    </row>
    <row r="2426" spans="2:8" s="1" customFormat="1" ht="16.7" customHeight="1">
      <c r="B2426" s="16"/>
      <c r="C2426" s="115" t="s">
        <v>0</v>
      </c>
      <c r="D2426" s="115" t="s">
        <v>245</v>
      </c>
      <c r="E2426" s="6" t="s">
        <v>0</v>
      </c>
      <c r="F2426" s="116">
        <v>0</v>
      </c>
      <c r="H2426" s="16"/>
    </row>
    <row r="2427" spans="2:8" s="1" customFormat="1" ht="16.7" customHeight="1">
      <c r="B2427" s="16"/>
      <c r="C2427" s="115" t="s">
        <v>0</v>
      </c>
      <c r="D2427" s="115" t="s">
        <v>246</v>
      </c>
      <c r="E2427" s="6" t="s">
        <v>0</v>
      </c>
      <c r="F2427" s="116">
        <v>4.2690000000000001</v>
      </c>
      <c r="H2427" s="16"/>
    </row>
    <row r="2428" spans="2:8" s="1" customFormat="1" ht="16.7" customHeight="1">
      <c r="B2428" s="16"/>
      <c r="C2428" s="115" t="s">
        <v>0</v>
      </c>
      <c r="D2428" s="115" t="s">
        <v>247</v>
      </c>
      <c r="E2428" s="6" t="s">
        <v>0</v>
      </c>
      <c r="F2428" s="116">
        <v>0</v>
      </c>
      <c r="H2428" s="16"/>
    </row>
    <row r="2429" spans="2:8" s="1" customFormat="1" ht="16.7" customHeight="1">
      <c r="B2429" s="16"/>
      <c r="C2429" s="115" t="s">
        <v>0</v>
      </c>
      <c r="D2429" s="115" t="s">
        <v>248</v>
      </c>
      <c r="E2429" s="6" t="s">
        <v>0</v>
      </c>
      <c r="F2429" s="116">
        <v>10.794</v>
      </c>
      <c r="H2429" s="16"/>
    </row>
    <row r="2430" spans="2:8" s="1" customFormat="1" ht="16.7" customHeight="1">
      <c r="B2430" s="16"/>
      <c r="C2430" s="115" t="s">
        <v>0</v>
      </c>
      <c r="D2430" s="115" t="s">
        <v>249</v>
      </c>
      <c r="E2430" s="6" t="s">
        <v>0</v>
      </c>
      <c r="F2430" s="116">
        <v>0</v>
      </c>
      <c r="H2430" s="16"/>
    </row>
    <row r="2431" spans="2:8" s="1" customFormat="1" ht="16.7" customHeight="1">
      <c r="B2431" s="16"/>
      <c r="C2431" s="115" t="s">
        <v>0</v>
      </c>
      <c r="D2431" s="115" t="s">
        <v>250</v>
      </c>
      <c r="E2431" s="6" t="s">
        <v>0</v>
      </c>
      <c r="F2431" s="116">
        <v>3.4780000000000002</v>
      </c>
      <c r="H2431" s="16"/>
    </row>
    <row r="2432" spans="2:8" s="1" customFormat="1" ht="16.7" customHeight="1">
      <c r="B2432" s="16"/>
      <c r="C2432" s="115" t="s">
        <v>0</v>
      </c>
      <c r="D2432" s="115" t="s">
        <v>251</v>
      </c>
      <c r="E2432" s="6" t="s">
        <v>0</v>
      </c>
      <c r="F2432" s="116">
        <v>0</v>
      </c>
      <c r="H2432" s="16"/>
    </row>
    <row r="2433" spans="2:8" s="1" customFormat="1" ht="16.7" customHeight="1">
      <c r="B2433" s="16"/>
      <c r="C2433" s="115" t="s">
        <v>0</v>
      </c>
      <c r="D2433" s="115" t="s">
        <v>252</v>
      </c>
      <c r="E2433" s="6" t="s">
        <v>0</v>
      </c>
      <c r="F2433" s="116">
        <v>11.782999999999999</v>
      </c>
      <c r="H2433" s="16"/>
    </row>
    <row r="2434" spans="2:8" s="1" customFormat="1" ht="16.7" customHeight="1">
      <c r="B2434" s="16"/>
      <c r="C2434" s="115" t="s">
        <v>0</v>
      </c>
      <c r="D2434" s="115" t="s">
        <v>253</v>
      </c>
      <c r="E2434" s="6" t="s">
        <v>0</v>
      </c>
      <c r="F2434" s="116">
        <v>0</v>
      </c>
      <c r="H2434" s="16"/>
    </row>
    <row r="2435" spans="2:8" s="1" customFormat="1" ht="16.7" customHeight="1">
      <c r="B2435" s="16"/>
      <c r="C2435" s="115" t="s">
        <v>0</v>
      </c>
      <c r="D2435" s="115" t="s">
        <v>254</v>
      </c>
      <c r="E2435" s="6" t="s">
        <v>0</v>
      </c>
      <c r="F2435" s="116">
        <v>3.335</v>
      </c>
      <c r="H2435" s="16"/>
    </row>
    <row r="2436" spans="2:8" s="1" customFormat="1" ht="16.7" customHeight="1">
      <c r="B2436" s="16"/>
      <c r="C2436" s="115" t="s">
        <v>0</v>
      </c>
      <c r="D2436" s="115" t="s">
        <v>255</v>
      </c>
      <c r="E2436" s="6" t="s">
        <v>0</v>
      </c>
      <c r="F2436" s="116">
        <v>0</v>
      </c>
      <c r="H2436" s="16"/>
    </row>
    <row r="2437" spans="2:8" s="1" customFormat="1" ht="16.7" customHeight="1">
      <c r="B2437" s="16"/>
      <c r="C2437" s="115" t="s">
        <v>0</v>
      </c>
      <c r="D2437" s="115" t="s">
        <v>256</v>
      </c>
      <c r="E2437" s="6" t="s">
        <v>0</v>
      </c>
      <c r="F2437" s="116">
        <v>10.199</v>
      </c>
      <c r="H2437" s="16"/>
    </row>
    <row r="2438" spans="2:8" s="1" customFormat="1" ht="16.7" customHeight="1">
      <c r="B2438" s="16"/>
      <c r="C2438" s="115" t="s">
        <v>0</v>
      </c>
      <c r="D2438" s="115" t="s">
        <v>257</v>
      </c>
      <c r="E2438" s="6" t="s">
        <v>0</v>
      </c>
      <c r="F2438" s="116">
        <v>0</v>
      </c>
      <c r="H2438" s="16"/>
    </row>
    <row r="2439" spans="2:8" s="1" customFormat="1" ht="16.7" customHeight="1">
      <c r="B2439" s="16"/>
      <c r="C2439" s="115" t="s">
        <v>0</v>
      </c>
      <c r="D2439" s="115" t="s">
        <v>258</v>
      </c>
      <c r="E2439" s="6" t="s">
        <v>0</v>
      </c>
      <c r="F2439" s="116">
        <v>9.0920000000000005</v>
      </c>
      <c r="H2439" s="16"/>
    </row>
    <row r="2440" spans="2:8" s="1" customFormat="1" ht="16.7" customHeight="1">
      <c r="B2440" s="16"/>
      <c r="C2440" s="115" t="s">
        <v>0</v>
      </c>
      <c r="D2440" s="115" t="s">
        <v>259</v>
      </c>
      <c r="E2440" s="6" t="s">
        <v>0</v>
      </c>
      <c r="F2440" s="116">
        <v>0</v>
      </c>
      <c r="H2440" s="16"/>
    </row>
    <row r="2441" spans="2:8" s="1" customFormat="1" ht="16.7" customHeight="1">
      <c r="B2441" s="16"/>
      <c r="C2441" s="115" t="s">
        <v>0</v>
      </c>
      <c r="D2441" s="115" t="s">
        <v>260</v>
      </c>
      <c r="E2441" s="6" t="s">
        <v>0</v>
      </c>
      <c r="F2441" s="116">
        <v>2.456</v>
      </c>
      <c r="H2441" s="16"/>
    </row>
    <row r="2442" spans="2:8" s="1" customFormat="1" ht="16.7" customHeight="1">
      <c r="B2442" s="16"/>
      <c r="C2442" s="115" t="s">
        <v>0</v>
      </c>
      <c r="D2442" s="115" t="s">
        <v>261</v>
      </c>
      <c r="E2442" s="6" t="s">
        <v>0</v>
      </c>
      <c r="F2442" s="116">
        <v>0</v>
      </c>
      <c r="H2442" s="16"/>
    </row>
    <row r="2443" spans="2:8" s="1" customFormat="1" ht="16.7" customHeight="1">
      <c r="B2443" s="16"/>
      <c r="C2443" s="115" t="s">
        <v>0</v>
      </c>
      <c r="D2443" s="115" t="s">
        <v>262</v>
      </c>
      <c r="E2443" s="6" t="s">
        <v>0</v>
      </c>
      <c r="F2443" s="116">
        <v>1.5680000000000001</v>
      </c>
      <c r="H2443" s="16"/>
    </row>
    <row r="2444" spans="2:8" s="1" customFormat="1" ht="16.7" customHeight="1">
      <c r="B2444" s="16"/>
      <c r="C2444" s="115" t="s">
        <v>0</v>
      </c>
      <c r="D2444" s="115" t="s">
        <v>263</v>
      </c>
      <c r="E2444" s="6" t="s">
        <v>0</v>
      </c>
      <c r="F2444" s="116">
        <v>0</v>
      </c>
      <c r="H2444" s="16"/>
    </row>
    <row r="2445" spans="2:8" s="1" customFormat="1" ht="16.7" customHeight="1">
      <c r="B2445" s="16"/>
      <c r="C2445" s="115" t="s">
        <v>0</v>
      </c>
      <c r="D2445" s="115" t="s">
        <v>264</v>
      </c>
      <c r="E2445" s="6" t="s">
        <v>0</v>
      </c>
      <c r="F2445" s="116">
        <v>1.798</v>
      </c>
      <c r="H2445" s="16"/>
    </row>
    <row r="2446" spans="2:8" s="1" customFormat="1" ht="16.7" customHeight="1">
      <c r="B2446" s="16"/>
      <c r="C2446" s="115" t="s">
        <v>0</v>
      </c>
      <c r="D2446" s="115" t="s">
        <v>265</v>
      </c>
      <c r="E2446" s="6" t="s">
        <v>0</v>
      </c>
      <c r="F2446" s="116">
        <v>0</v>
      </c>
      <c r="H2446" s="16"/>
    </row>
    <row r="2447" spans="2:8" s="1" customFormat="1" ht="16.7" customHeight="1">
      <c r="B2447" s="16"/>
      <c r="C2447" s="115" t="s">
        <v>0</v>
      </c>
      <c r="D2447" s="115" t="s">
        <v>266</v>
      </c>
      <c r="E2447" s="6" t="s">
        <v>0</v>
      </c>
      <c r="F2447" s="116">
        <v>3.472</v>
      </c>
      <c r="H2447" s="16"/>
    </row>
    <row r="2448" spans="2:8" s="1" customFormat="1" ht="16.7" customHeight="1">
      <c r="B2448" s="16"/>
      <c r="C2448" s="115" t="s">
        <v>0</v>
      </c>
      <c r="D2448" s="115" t="s">
        <v>267</v>
      </c>
      <c r="E2448" s="6" t="s">
        <v>0</v>
      </c>
      <c r="F2448" s="116">
        <v>0</v>
      </c>
      <c r="H2448" s="16"/>
    </row>
    <row r="2449" spans="2:8" s="1" customFormat="1" ht="16.7" customHeight="1">
      <c r="B2449" s="16"/>
      <c r="C2449" s="115" t="s">
        <v>0</v>
      </c>
      <c r="D2449" s="115" t="s">
        <v>268</v>
      </c>
      <c r="E2449" s="6" t="s">
        <v>0</v>
      </c>
      <c r="F2449" s="116">
        <v>0</v>
      </c>
      <c r="H2449" s="16"/>
    </row>
    <row r="2450" spans="2:8" s="1" customFormat="1" ht="16.7" customHeight="1">
      <c r="B2450" s="16"/>
      <c r="C2450" s="115" t="s">
        <v>0</v>
      </c>
      <c r="D2450" s="115" t="s">
        <v>269</v>
      </c>
      <c r="E2450" s="6" t="s">
        <v>0</v>
      </c>
      <c r="F2450" s="116">
        <v>1.22</v>
      </c>
      <c r="H2450" s="16"/>
    </row>
    <row r="2451" spans="2:8" s="1" customFormat="1" ht="16.7" customHeight="1">
      <c r="B2451" s="16"/>
      <c r="C2451" s="115" t="s">
        <v>0</v>
      </c>
      <c r="D2451" s="115" t="s">
        <v>270</v>
      </c>
      <c r="E2451" s="6" t="s">
        <v>0</v>
      </c>
      <c r="F2451" s="116">
        <v>0</v>
      </c>
      <c r="H2451" s="16"/>
    </row>
    <row r="2452" spans="2:8" s="1" customFormat="1" ht="16.7" customHeight="1">
      <c r="B2452" s="16"/>
      <c r="C2452" s="115" t="s">
        <v>0</v>
      </c>
      <c r="D2452" s="115" t="s">
        <v>271</v>
      </c>
      <c r="E2452" s="6" t="s">
        <v>0</v>
      </c>
      <c r="F2452" s="116">
        <v>0</v>
      </c>
      <c r="H2452" s="16"/>
    </row>
    <row r="2453" spans="2:8" s="1" customFormat="1" ht="16.7" customHeight="1">
      <c r="B2453" s="16"/>
      <c r="C2453" s="115" t="s">
        <v>0</v>
      </c>
      <c r="D2453" s="115" t="s">
        <v>272</v>
      </c>
      <c r="E2453" s="6" t="s">
        <v>0</v>
      </c>
      <c r="F2453" s="116">
        <v>3.0579999999999998</v>
      </c>
      <c r="H2453" s="16"/>
    </row>
    <row r="2454" spans="2:8" s="1" customFormat="1" ht="16.7" customHeight="1">
      <c r="B2454" s="16"/>
      <c r="C2454" s="115" t="s">
        <v>55</v>
      </c>
      <c r="D2454" s="115" t="s">
        <v>143</v>
      </c>
      <c r="E2454" s="6" t="s">
        <v>0</v>
      </c>
      <c r="F2454" s="116">
        <v>402.42</v>
      </c>
      <c r="H2454" s="16"/>
    </row>
    <row r="2455" spans="2:8" s="1" customFormat="1" ht="16.7" customHeight="1">
      <c r="B2455" s="16"/>
      <c r="C2455" s="117" t="s">
        <v>1519</v>
      </c>
      <c r="H2455" s="16"/>
    </row>
    <row r="2456" spans="2:8" s="1" customFormat="1" ht="16.7" customHeight="1">
      <c r="B2456" s="16"/>
      <c r="C2456" s="115" t="s">
        <v>144</v>
      </c>
      <c r="D2456" s="115" t="s">
        <v>145</v>
      </c>
      <c r="E2456" s="6" t="s">
        <v>146</v>
      </c>
      <c r="F2456" s="116">
        <v>402.42</v>
      </c>
      <c r="H2456" s="16"/>
    </row>
    <row r="2457" spans="2:8" s="1" customFormat="1" ht="22.5">
      <c r="B2457" s="16"/>
      <c r="C2457" s="115" t="s">
        <v>275</v>
      </c>
      <c r="D2457" s="115" t="s">
        <v>276</v>
      </c>
      <c r="E2457" s="6" t="s">
        <v>146</v>
      </c>
      <c r="F2457" s="116">
        <v>144.005</v>
      </c>
      <c r="H2457" s="16"/>
    </row>
    <row r="2458" spans="2:8" s="1" customFormat="1" ht="16.7" customHeight="1">
      <c r="B2458" s="16"/>
      <c r="C2458" s="111" t="s">
        <v>57</v>
      </c>
      <c r="D2458" s="112" t="s">
        <v>0</v>
      </c>
      <c r="E2458" s="113" t="s">
        <v>0</v>
      </c>
      <c r="F2458" s="114">
        <v>258.41500000000002</v>
      </c>
      <c r="H2458" s="16"/>
    </row>
    <row r="2459" spans="2:8" s="1" customFormat="1" ht="16.7" customHeight="1">
      <c r="B2459" s="16"/>
      <c r="C2459" s="115" t="s">
        <v>0</v>
      </c>
      <c r="D2459" s="115" t="s">
        <v>287</v>
      </c>
      <c r="E2459" s="6" t="s">
        <v>0</v>
      </c>
      <c r="F2459" s="116">
        <v>0</v>
      </c>
      <c r="H2459" s="16"/>
    </row>
    <row r="2460" spans="2:8" s="1" customFormat="1" ht="22.5">
      <c r="B2460" s="16"/>
      <c r="C2460" s="115" t="s">
        <v>0</v>
      </c>
      <c r="D2460" s="115" t="s">
        <v>288</v>
      </c>
      <c r="E2460" s="6" t="s">
        <v>0</v>
      </c>
      <c r="F2460" s="116">
        <v>0</v>
      </c>
      <c r="H2460" s="16"/>
    </row>
    <row r="2461" spans="2:8" s="1" customFormat="1" ht="16.7" customHeight="1">
      <c r="B2461" s="16"/>
      <c r="C2461" s="115" t="s">
        <v>0</v>
      </c>
      <c r="D2461" s="115" t="s">
        <v>289</v>
      </c>
      <c r="E2461" s="6" t="s">
        <v>0</v>
      </c>
      <c r="F2461" s="116">
        <v>258.41500000000002</v>
      </c>
      <c r="H2461" s="16"/>
    </row>
    <row r="2462" spans="2:8" s="1" customFormat="1" ht="16.7" customHeight="1">
      <c r="B2462" s="16"/>
      <c r="C2462" s="115" t="s">
        <v>57</v>
      </c>
      <c r="D2462" s="115" t="s">
        <v>143</v>
      </c>
      <c r="E2462" s="6" t="s">
        <v>0</v>
      </c>
      <c r="F2462" s="116">
        <v>258.41500000000002</v>
      </c>
      <c r="H2462" s="16"/>
    </row>
    <row r="2463" spans="2:8" s="1" customFormat="1" ht="16.7" customHeight="1">
      <c r="B2463" s="16"/>
      <c r="C2463" s="117" t="s">
        <v>1519</v>
      </c>
      <c r="H2463" s="16"/>
    </row>
    <row r="2464" spans="2:8" s="1" customFormat="1" ht="16.7" customHeight="1">
      <c r="B2464" s="16"/>
      <c r="C2464" s="115" t="s">
        <v>285</v>
      </c>
      <c r="D2464" s="115" t="s">
        <v>286</v>
      </c>
      <c r="E2464" s="6" t="s">
        <v>146</v>
      </c>
      <c r="F2464" s="116">
        <v>258.41500000000002</v>
      </c>
      <c r="H2464" s="16"/>
    </row>
    <row r="2465" spans="2:8" s="1" customFormat="1" ht="16.7" customHeight="1">
      <c r="B2465" s="16"/>
      <c r="C2465" s="115" t="s">
        <v>273</v>
      </c>
      <c r="D2465" s="115" t="s">
        <v>274</v>
      </c>
      <c r="E2465" s="6" t="s">
        <v>146</v>
      </c>
      <c r="F2465" s="116">
        <v>516.83000000000004</v>
      </c>
      <c r="H2465" s="16"/>
    </row>
    <row r="2466" spans="2:8" s="1" customFormat="1" ht="22.5">
      <c r="B2466" s="16"/>
      <c r="C2466" s="115" t="s">
        <v>275</v>
      </c>
      <c r="D2466" s="115" t="s">
        <v>276</v>
      </c>
      <c r="E2466" s="6" t="s">
        <v>146</v>
      </c>
      <c r="F2466" s="116">
        <v>144.005</v>
      </c>
      <c r="H2466" s="16"/>
    </row>
    <row r="2467" spans="2:8" s="1" customFormat="1" ht="7.35" customHeight="1">
      <c r="B2467" s="23"/>
      <c r="C2467" s="24"/>
      <c r="D2467" s="24"/>
      <c r="E2467" s="24"/>
      <c r="F2467" s="24"/>
      <c r="G2467" s="24"/>
      <c r="H2467" s="16"/>
    </row>
    <row r="2468" spans="2:8" s="1" customFormat="1"/>
  </sheetData>
  <mergeCells count="2">
    <mergeCell ref="D5:F5"/>
    <mergeCell ref="D6:F6"/>
  </mergeCells>
  <pageMargins left="0.7" right="0.7" top="0.75" bottom="0.75" header="0.3" footer="0.3"/>
  <pageSetup paperSize="9" fitToHeight="0" orientation="portrait" blackAndWhite="1"/>
  <headerFooter>
    <oddFooter>&amp;CStrana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14d50b-6f30-4926-8a1c-6def29c85054" xsi:nil="true"/>
    <lcf76f155ced4ddcb4097134ff3c332f xmlns="59791f92-c1fb-4f78-9685-08f6596b46ce">
      <Terms xmlns="http://schemas.microsoft.com/office/infopath/2007/PartnerControls"/>
    </lcf76f155ced4ddcb4097134ff3c332f>
    <_dlc_DocId xmlns="0014d50b-6f30-4926-8a1c-6def29c85054">XMSUKZJ42ZE7-266563477-213016</_dlc_DocId>
    <_dlc_DocIdUrl xmlns="0014d50b-6f30-4926-8a1c-6def29c85054">
      <Url>https://vucba.sharepoint.com/sites/Dokumenty/icsmavo/oic/_layouts/15/DocIdRedir.aspx?ID=XMSUKZJ42ZE7-266563477-213016</Url>
      <Description>XMSUKZJ42ZE7-266563477-213016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1E0B144360A634A8AFC84B5098BF6A1" ma:contentTypeVersion="18" ma:contentTypeDescription="Umožňuje vytvoriť nový dokument." ma:contentTypeScope="" ma:versionID="ad9e38aab6da94ef7f803866b47cb5a5">
  <xsd:schema xmlns:xsd="http://www.w3.org/2001/XMLSchema" xmlns:xs="http://www.w3.org/2001/XMLSchema" xmlns:p="http://schemas.microsoft.com/office/2006/metadata/properties" xmlns:ns2="0014d50b-6f30-4926-8a1c-6def29c85054" xmlns:ns3="59791f92-c1fb-4f78-9685-08f6596b46ce" targetNamespace="http://schemas.microsoft.com/office/2006/metadata/properties" ma:root="true" ma:fieldsID="8c4165938c63f5887871a7af4a8d90ca" ns2:_="" ns3:_="">
    <xsd:import namespace="0014d50b-6f30-4926-8a1c-6def29c85054"/>
    <xsd:import namespace="59791f92-c1fb-4f78-9685-08f6596b46c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4d50b-6f30-4926-8a1c-6def29c850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entifikátora dokumentu" ma:description="Hodnota identifikátora dokumentu priradená k tejto položke." ma:internalName="_dlc_DocId" ma:readOnly="true">
      <xsd:simpleType>
        <xsd:restriction base="dms:Text"/>
      </xsd:simpleType>
    </xsd:element>
    <xsd:element name="_dlc_DocIdUrl" ma:index="9" nillable="true" ma:displayName="Identifikátor dokumentu" ma:description="Trvalé prepojenie na tento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a2b9068-8a4c-41c9-a803-fe9d4f4d7f1d}" ma:internalName="TaxCatchAll" ma:showField="CatchAllData" ma:web="0014d50b-6f30-4926-8a1c-6def29c850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791f92-c1fb-4f78-9685-08f6596b46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Značky obrázka" ma:readOnly="false" ma:fieldId="{5cf76f15-5ced-4ddc-b409-7134ff3c332f}" ma:taxonomyMulti="true" ma:sspId="fa3fe500-68a8-47ef-972a-8144c92373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C359B6B-AEDB-4D65-BBEF-B215D35905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8D8A3F-DAFC-438A-9FA1-A778815A901C}">
  <ds:schemaRefs>
    <ds:schemaRef ds:uri="http://schemas.microsoft.com/office/2006/metadata/properties"/>
    <ds:schemaRef ds:uri="http://schemas.microsoft.com/office/infopath/2007/PartnerControls"/>
    <ds:schemaRef ds:uri="0014d50b-6f30-4926-8a1c-6def29c85054"/>
    <ds:schemaRef ds:uri="59791f92-c1fb-4f78-9685-08f6596b46ce"/>
  </ds:schemaRefs>
</ds:datastoreItem>
</file>

<file path=customXml/itemProps3.xml><?xml version="1.0" encoding="utf-8"?>
<ds:datastoreItem xmlns:ds="http://schemas.openxmlformats.org/officeDocument/2006/customXml" ds:itemID="{322C38D4-570E-43B2-9F9D-CE40109078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14d50b-6f30-4926-8a1c-6def29c85054"/>
    <ds:schemaRef ds:uri="59791f92-c1fb-4f78-9685-08f6596b46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E3023B4-4388-48EE-AF59-CBB5C0815B15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05 - Technológia práčovňa</vt:lpstr>
      <vt:lpstr>Zoznam figúr</vt:lpstr>
      <vt:lpstr>'05 - Technológia práčovňa'!Názvy_tlače</vt:lpstr>
      <vt:lpstr>'Zoznam figúr'!Názvy_tlače</vt:lpstr>
      <vt:lpstr>'05 - Technológia práčovňa'!Oblasť_tlače</vt:lpstr>
      <vt:lpstr>'Zoznam figúr'!Oblasť_tlače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PetraJanovicova PetraJanovicova</dc:creator>
  <cp:lastModifiedBy>Katarína Vančová</cp:lastModifiedBy>
  <cp:lastPrinted>2026-04-30T09:59:51Z</cp:lastPrinted>
  <dcterms:created xsi:type="dcterms:W3CDTF">2025-09-11T20:34:24Z</dcterms:created>
  <dcterms:modified xsi:type="dcterms:W3CDTF">2026-07-21T06:05:14Z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0x010100A1E0B144360A634A8AFC84B5098BF6A1</vt:lpwstr>
  </property>
  <property fmtid="{D5CDD505-2E9C-101B-9397-08002B2CF9AE}" pid="3" name="_dlc_DocIdItemGuid">
    <vt:lpwstr>981aceb9-3bbe-4257-8cc6-a3f56e0373c9</vt:lpwstr>
  </property>
  <property fmtid="{D5CDD505-2E9C-101B-9397-08002B2CF9AE}" pid="4" name="MediaServiceImageTags">
    <vt:lpwstr/>
  </property>
</Properties>
</file>